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ALEJANDRO PARRADO\ABRIL\"/>
    </mc:Choice>
  </mc:AlternateContent>
  <xr:revisionPtr revIDLastSave="0" documentId="13_ncr:1_{37916635-4F88-4747-B2E4-22ACBA983B9F}" xr6:coauthVersionLast="47" xr6:coauthVersionMax="47" xr10:uidLastSave="{00000000-0000-0000-0000-000000000000}"/>
  <bookViews>
    <workbookView xWindow="-108" yWindow="-108" windowWidth="23256" windowHeight="12456" firstSheet="13" activeTab="27" xr2:uid="{00000000-000D-0000-FFFF-FFFF00000000}"/>
  </bookViews>
  <sheets>
    <sheet name="modelo" sheetId="1" r:id="rId1"/>
    <sheet name="Hoja2" sheetId="2" r:id="rId2"/>
    <sheet name="020" sheetId="33" r:id="rId3"/>
    <sheet name="Hoja5" sheetId="47" r:id="rId4"/>
    <sheet name="Hoja6" sheetId="48" r:id="rId5"/>
    <sheet name="Hoja7" sheetId="49" r:id="rId6"/>
    <sheet name="030" sheetId="34" r:id="rId7"/>
    <sheet name="031" sheetId="26" r:id="rId8"/>
    <sheet name="060" sheetId="30" r:id="rId9"/>
    <sheet name="187" sheetId="31" r:id="rId10"/>
    <sheet name="282" sheetId="27" r:id="rId11"/>
    <sheet name="824" sheetId="24" r:id="rId12"/>
    <sheet name="032" sheetId="28" r:id="rId13"/>
    <sheet name="036" sheetId="35" r:id="rId14"/>
    <sheet name="038" sheetId="36" r:id="rId15"/>
    <sheet name="065" sheetId="38" r:id="rId16"/>
    <sheet name="167" sheetId="37" r:id="rId17"/>
    <sheet name="212" sheetId="32" r:id="rId18"/>
    <sheet name="251" sheetId="39" r:id="rId19"/>
    <sheet name="495" sheetId="40" r:id="rId20"/>
    <sheet name="652" sheetId="41" r:id="rId21"/>
    <sheet name="703" sheetId="42" r:id="rId22"/>
    <sheet name="281" sheetId="43" r:id="rId23"/>
    <sheet name="243" sheetId="44" r:id="rId24"/>
    <sheet name="189" sheetId="45" r:id="rId25"/>
    <sheet name="280" sheetId="46" r:id="rId26"/>
    <sheet name="690" sheetId="50" r:id="rId27"/>
    <sheet name="341" sheetId="51" r:id="rId28"/>
    <sheet name="112" sheetId="20" state="hidden" r:id="rId29"/>
    <sheet name="118" sheetId="17" state="hidden" r:id="rId3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51" l="1"/>
  <c r="E16" i="51"/>
  <c r="E15" i="51"/>
  <c r="E14" i="51"/>
  <c r="E13" i="51"/>
  <c r="E12" i="51"/>
  <c r="E11" i="51"/>
  <c r="E10" i="51"/>
  <c r="E9" i="51"/>
  <c r="E8" i="51"/>
  <c r="E7" i="51"/>
  <c r="E6" i="51"/>
  <c r="E5" i="51"/>
  <c r="E4" i="51"/>
  <c r="D4" i="51"/>
  <c r="D5" i="51" s="1"/>
  <c r="D6" i="51" s="1"/>
  <c r="D7" i="51" s="1"/>
  <c r="D8" i="51" s="1"/>
  <c r="D9" i="51" s="1"/>
  <c r="D10" i="51" s="1"/>
  <c r="D11" i="51" s="1"/>
  <c r="D12" i="51" s="1"/>
  <c r="D13" i="51" s="1"/>
  <c r="D14" i="51" s="1"/>
  <c r="D15" i="51" s="1"/>
  <c r="D16" i="51" s="1"/>
  <c r="D17" i="51" s="1"/>
  <c r="E17" i="50"/>
  <c r="E16" i="50"/>
  <c r="E15" i="50"/>
  <c r="E14" i="50"/>
  <c r="E13" i="50"/>
  <c r="E12" i="50"/>
  <c r="E11" i="50"/>
  <c r="E10" i="50"/>
  <c r="E9" i="50"/>
  <c r="E8" i="50"/>
  <c r="E7" i="50"/>
  <c r="E6" i="50"/>
  <c r="E5" i="50"/>
  <c r="E4" i="50"/>
  <c r="D4" i="50"/>
  <c r="D5" i="50" s="1"/>
  <c r="D6" i="50" s="1"/>
  <c r="D7" i="50" s="1"/>
  <c r="D8" i="50" s="1"/>
  <c r="D9" i="50" s="1"/>
  <c r="D10" i="50" s="1"/>
  <c r="D11" i="50" s="1"/>
  <c r="D12" i="50" s="1"/>
  <c r="D13" i="50" s="1"/>
  <c r="D14" i="50" s="1"/>
  <c r="D15" i="50" s="1"/>
  <c r="D16" i="50" s="1"/>
  <c r="D17" i="50" s="1"/>
  <c r="E17" i="46"/>
  <c r="E16" i="46"/>
  <c r="E15" i="46"/>
  <c r="E14" i="46"/>
  <c r="E13" i="46"/>
  <c r="E12" i="46"/>
  <c r="E11" i="46"/>
  <c r="E10" i="46"/>
  <c r="E9" i="46"/>
  <c r="E8" i="46"/>
  <c r="E7" i="46"/>
  <c r="E6" i="46"/>
  <c r="E5" i="46"/>
  <c r="E4" i="46"/>
  <c r="D4" i="46"/>
  <c r="D5" i="46" s="1"/>
  <c r="D6" i="46" s="1"/>
  <c r="D7" i="46" s="1"/>
  <c r="D8" i="46" s="1"/>
  <c r="D9" i="46" s="1"/>
  <c r="D10" i="46" s="1"/>
  <c r="D11" i="46" s="1"/>
  <c r="D12" i="46" s="1"/>
  <c r="D13" i="46" s="1"/>
  <c r="D14" i="46" s="1"/>
  <c r="D15" i="46" s="1"/>
  <c r="D16" i="46" s="1"/>
  <c r="D17" i="46" s="1"/>
  <c r="E17" i="45"/>
  <c r="E16" i="45"/>
  <c r="E15" i="45"/>
  <c r="E14" i="45"/>
  <c r="E13" i="45"/>
  <c r="E12" i="45"/>
  <c r="E11" i="45"/>
  <c r="E10" i="45"/>
  <c r="E9" i="45"/>
  <c r="E8" i="45"/>
  <c r="E7" i="45"/>
  <c r="E6" i="45"/>
  <c r="E5" i="45"/>
  <c r="E4" i="45"/>
  <c r="D18" i="45" s="1"/>
  <c r="D4" i="45"/>
  <c r="D5" i="45" s="1"/>
  <c r="D6" i="45" s="1"/>
  <c r="D7" i="45" s="1"/>
  <c r="D8" i="45" s="1"/>
  <c r="D9" i="45" s="1"/>
  <c r="D10" i="45" s="1"/>
  <c r="D11" i="45" s="1"/>
  <c r="D12" i="45" s="1"/>
  <c r="D13" i="45" s="1"/>
  <c r="D14" i="45" s="1"/>
  <c r="D15" i="45" s="1"/>
  <c r="D16" i="45" s="1"/>
  <c r="D17" i="45" s="1"/>
  <c r="E17" i="44"/>
  <c r="E16" i="44"/>
  <c r="E15" i="44"/>
  <c r="E14" i="44"/>
  <c r="E13" i="44"/>
  <c r="E12" i="44"/>
  <c r="E11" i="44"/>
  <c r="E10" i="44"/>
  <c r="E9" i="44"/>
  <c r="E8" i="44"/>
  <c r="E7" i="44"/>
  <c r="E6" i="44"/>
  <c r="E5" i="44"/>
  <c r="E4" i="44"/>
  <c r="D4" i="44"/>
  <c r="D5" i="44" s="1"/>
  <c r="D6" i="44" s="1"/>
  <c r="D7" i="44" s="1"/>
  <c r="D8" i="44" s="1"/>
  <c r="D9" i="44" s="1"/>
  <c r="D10" i="44" s="1"/>
  <c r="D11" i="44" s="1"/>
  <c r="D12" i="44" s="1"/>
  <c r="D13" i="44" s="1"/>
  <c r="D14" i="44" s="1"/>
  <c r="D15" i="44" s="1"/>
  <c r="D16" i="44" s="1"/>
  <c r="D17" i="44" s="1"/>
  <c r="E17" i="43"/>
  <c r="E16" i="43"/>
  <c r="E15" i="43"/>
  <c r="E14" i="43"/>
  <c r="E13" i="43"/>
  <c r="E12" i="43"/>
  <c r="E11" i="43"/>
  <c r="E10" i="43"/>
  <c r="E9" i="43"/>
  <c r="E8" i="43"/>
  <c r="E7" i="43"/>
  <c r="E6" i="43"/>
  <c r="E5" i="43"/>
  <c r="E4" i="43"/>
  <c r="D4" i="43"/>
  <c r="D5" i="43" s="1"/>
  <c r="D6" i="43" s="1"/>
  <c r="D7" i="43" s="1"/>
  <c r="D8" i="43" s="1"/>
  <c r="D9" i="43" s="1"/>
  <c r="D10" i="43" s="1"/>
  <c r="D11" i="43" s="1"/>
  <c r="D12" i="43" s="1"/>
  <c r="D13" i="43" s="1"/>
  <c r="D14" i="43" s="1"/>
  <c r="D15" i="43" s="1"/>
  <c r="D16" i="43" s="1"/>
  <c r="D17" i="43" s="1"/>
  <c r="E17" i="42"/>
  <c r="E16" i="42"/>
  <c r="E15" i="42"/>
  <c r="E14" i="42"/>
  <c r="E13" i="42"/>
  <c r="E12" i="42"/>
  <c r="E11" i="42"/>
  <c r="E10" i="42"/>
  <c r="E9" i="42"/>
  <c r="E8" i="42"/>
  <c r="E7" i="42"/>
  <c r="E6" i="42"/>
  <c r="E5" i="42"/>
  <c r="E4" i="42"/>
  <c r="D4" i="42"/>
  <c r="D5" i="42" s="1"/>
  <c r="D6" i="42" s="1"/>
  <c r="D7" i="42" s="1"/>
  <c r="D8" i="42" s="1"/>
  <c r="D9" i="42" s="1"/>
  <c r="D10" i="42" s="1"/>
  <c r="D11" i="42" s="1"/>
  <c r="D12" i="42" s="1"/>
  <c r="D13" i="42" s="1"/>
  <c r="D14" i="42" s="1"/>
  <c r="D15" i="42" s="1"/>
  <c r="D16" i="42" s="1"/>
  <c r="D17" i="42" s="1"/>
  <c r="E17" i="41"/>
  <c r="E16" i="41"/>
  <c r="E15" i="41"/>
  <c r="E14" i="41"/>
  <c r="E13" i="41"/>
  <c r="E12" i="41"/>
  <c r="E11" i="41"/>
  <c r="E10" i="41"/>
  <c r="E9" i="41"/>
  <c r="E8" i="41"/>
  <c r="E7" i="41"/>
  <c r="E6" i="41"/>
  <c r="E5" i="41"/>
  <c r="E4" i="41"/>
  <c r="D18" i="41" s="1"/>
  <c r="D4" i="41"/>
  <c r="D5" i="41" s="1"/>
  <c r="D6" i="41" s="1"/>
  <c r="D7" i="41" s="1"/>
  <c r="D8" i="41" s="1"/>
  <c r="D9" i="41" s="1"/>
  <c r="D10" i="41" s="1"/>
  <c r="D11" i="41" s="1"/>
  <c r="D12" i="41" s="1"/>
  <c r="D13" i="41" s="1"/>
  <c r="D14" i="41" s="1"/>
  <c r="D15" i="41" s="1"/>
  <c r="D16" i="41" s="1"/>
  <c r="D17" i="41" s="1"/>
  <c r="E17" i="40"/>
  <c r="E16" i="40"/>
  <c r="E15" i="40"/>
  <c r="E14" i="40"/>
  <c r="E13" i="40"/>
  <c r="E12" i="40"/>
  <c r="E11" i="40"/>
  <c r="E10" i="40"/>
  <c r="E9" i="40"/>
  <c r="E8" i="40"/>
  <c r="E7" i="40"/>
  <c r="E6" i="40"/>
  <c r="E5" i="40"/>
  <c r="E4" i="40"/>
  <c r="D4" i="40"/>
  <c r="D5" i="40" s="1"/>
  <c r="D6" i="40" s="1"/>
  <c r="D7" i="40" s="1"/>
  <c r="D8" i="40" s="1"/>
  <c r="D9" i="40" s="1"/>
  <c r="D10" i="40" s="1"/>
  <c r="D11" i="40" s="1"/>
  <c r="D12" i="40" s="1"/>
  <c r="D13" i="40" s="1"/>
  <c r="D14" i="40" s="1"/>
  <c r="D15" i="40" s="1"/>
  <c r="D16" i="40" s="1"/>
  <c r="D17" i="40" s="1"/>
  <c r="E17" i="39"/>
  <c r="E16" i="39"/>
  <c r="E15" i="39"/>
  <c r="E14" i="39"/>
  <c r="E13" i="39"/>
  <c r="E12" i="39"/>
  <c r="E11" i="39"/>
  <c r="E10" i="39"/>
  <c r="E9" i="39"/>
  <c r="E8" i="39"/>
  <c r="E7" i="39"/>
  <c r="E6" i="39"/>
  <c r="E5" i="39"/>
  <c r="E4" i="39"/>
  <c r="D18" i="39" s="1"/>
  <c r="D4" i="39"/>
  <c r="D5" i="39" s="1"/>
  <c r="D6" i="39" s="1"/>
  <c r="D7" i="39" s="1"/>
  <c r="D8" i="39" s="1"/>
  <c r="D9" i="39" s="1"/>
  <c r="D10" i="39" s="1"/>
  <c r="D11" i="39" s="1"/>
  <c r="D12" i="39" s="1"/>
  <c r="D13" i="39" s="1"/>
  <c r="D14" i="39" s="1"/>
  <c r="D15" i="39" s="1"/>
  <c r="D16" i="39" s="1"/>
  <c r="D17" i="39" s="1"/>
  <c r="E17" i="38"/>
  <c r="E16" i="38"/>
  <c r="E15" i="38"/>
  <c r="E14" i="38"/>
  <c r="E13" i="38"/>
  <c r="E12" i="38"/>
  <c r="E11" i="38"/>
  <c r="E10" i="38"/>
  <c r="E9" i="38"/>
  <c r="E8" i="38"/>
  <c r="E7" i="38"/>
  <c r="E6" i="38"/>
  <c r="E5" i="38"/>
  <c r="E4" i="38"/>
  <c r="D4" i="38"/>
  <c r="D5" i="38" s="1"/>
  <c r="D6" i="38" s="1"/>
  <c r="D7" i="38" s="1"/>
  <c r="D8" i="38" s="1"/>
  <c r="D9" i="38" s="1"/>
  <c r="D10" i="38" s="1"/>
  <c r="D11" i="38" s="1"/>
  <c r="D12" i="38" s="1"/>
  <c r="D13" i="38" s="1"/>
  <c r="D14" i="38" s="1"/>
  <c r="D15" i="38" s="1"/>
  <c r="D16" i="38" s="1"/>
  <c r="D17" i="38" s="1"/>
  <c r="E17" i="37"/>
  <c r="E16" i="37"/>
  <c r="E15" i="37"/>
  <c r="E14" i="37"/>
  <c r="E13" i="37"/>
  <c r="E12" i="37"/>
  <c r="E11" i="37"/>
  <c r="E10" i="37"/>
  <c r="E9" i="37"/>
  <c r="E8" i="37"/>
  <c r="E7" i="37"/>
  <c r="E6" i="37"/>
  <c r="E5" i="37"/>
  <c r="E4" i="37"/>
  <c r="D4" i="37"/>
  <c r="D5" i="37" s="1"/>
  <c r="D6" i="37" s="1"/>
  <c r="D7" i="37" s="1"/>
  <c r="D8" i="37" s="1"/>
  <c r="D9" i="37" s="1"/>
  <c r="D10" i="37" s="1"/>
  <c r="D11" i="37" s="1"/>
  <c r="D12" i="37" s="1"/>
  <c r="D13" i="37" s="1"/>
  <c r="D14" i="37" s="1"/>
  <c r="D15" i="37" s="1"/>
  <c r="D16" i="37" s="1"/>
  <c r="D17" i="37" s="1"/>
  <c r="E17" i="36"/>
  <c r="E16" i="36"/>
  <c r="E15" i="36"/>
  <c r="E14" i="36"/>
  <c r="E13" i="36"/>
  <c r="E12" i="36"/>
  <c r="E11" i="36"/>
  <c r="E10" i="36"/>
  <c r="E9" i="36"/>
  <c r="E8" i="36"/>
  <c r="E7" i="36"/>
  <c r="E6" i="36"/>
  <c r="E5" i="36"/>
  <c r="E4" i="36"/>
  <c r="D4" i="36"/>
  <c r="D5" i="36" s="1"/>
  <c r="D6" i="36" s="1"/>
  <c r="D7" i="36" s="1"/>
  <c r="D8" i="36" s="1"/>
  <c r="D9" i="36" s="1"/>
  <c r="D10" i="36" s="1"/>
  <c r="D11" i="36" s="1"/>
  <c r="D12" i="36" s="1"/>
  <c r="D13" i="36" s="1"/>
  <c r="D14" i="36" s="1"/>
  <c r="D15" i="36" s="1"/>
  <c r="D16" i="36" s="1"/>
  <c r="D17" i="36" s="1"/>
  <c r="E17" i="35"/>
  <c r="E16" i="35"/>
  <c r="E15" i="35"/>
  <c r="E14" i="35"/>
  <c r="E13" i="35"/>
  <c r="E12" i="35"/>
  <c r="E11" i="35"/>
  <c r="E10" i="35"/>
  <c r="E9" i="35"/>
  <c r="E8" i="35"/>
  <c r="E7" i="35"/>
  <c r="E6" i="35"/>
  <c r="E5" i="35"/>
  <c r="E4" i="35"/>
  <c r="D4" i="35"/>
  <c r="D5" i="35" s="1"/>
  <c r="D6" i="35" s="1"/>
  <c r="D7" i="35" s="1"/>
  <c r="D8" i="35" s="1"/>
  <c r="D9" i="35" s="1"/>
  <c r="D10" i="35" s="1"/>
  <c r="D11" i="35" s="1"/>
  <c r="D12" i="35" s="1"/>
  <c r="D13" i="35" s="1"/>
  <c r="D14" i="35" s="1"/>
  <c r="D15" i="35" s="1"/>
  <c r="D16" i="35" s="1"/>
  <c r="D17" i="35" s="1"/>
  <c r="E17" i="34"/>
  <c r="E16" i="34"/>
  <c r="E15" i="34"/>
  <c r="E14" i="34"/>
  <c r="E13" i="34"/>
  <c r="E12" i="34"/>
  <c r="E11" i="34"/>
  <c r="E10" i="34"/>
  <c r="E9" i="34"/>
  <c r="E8" i="34"/>
  <c r="E7" i="34"/>
  <c r="E6" i="34"/>
  <c r="E5" i="34"/>
  <c r="E4" i="34"/>
  <c r="D18" i="34" s="1"/>
  <c r="D4" i="34"/>
  <c r="D5" i="34" s="1"/>
  <c r="D6" i="34" s="1"/>
  <c r="D7" i="34" s="1"/>
  <c r="D8" i="34" s="1"/>
  <c r="D9" i="34" s="1"/>
  <c r="D10" i="34" s="1"/>
  <c r="D11" i="34" s="1"/>
  <c r="D12" i="34" s="1"/>
  <c r="D13" i="34" s="1"/>
  <c r="D14" i="34" s="1"/>
  <c r="D15" i="34" s="1"/>
  <c r="D16" i="34" s="1"/>
  <c r="D17" i="34" s="1"/>
  <c r="E17" i="33"/>
  <c r="E16" i="33"/>
  <c r="E15" i="33"/>
  <c r="E14" i="33"/>
  <c r="E13" i="33"/>
  <c r="E12" i="33"/>
  <c r="E11" i="33"/>
  <c r="E10" i="33"/>
  <c r="E9" i="33"/>
  <c r="E8" i="33"/>
  <c r="E7" i="33"/>
  <c r="E6" i="33"/>
  <c r="E5" i="33"/>
  <c r="E4" i="33"/>
  <c r="D4" i="33"/>
  <c r="D5" i="33" s="1"/>
  <c r="D6" i="33" s="1"/>
  <c r="D7" i="33" s="1"/>
  <c r="D8" i="33" s="1"/>
  <c r="D9" i="33" s="1"/>
  <c r="D10" i="33" s="1"/>
  <c r="D11" i="33" s="1"/>
  <c r="D12" i="33" s="1"/>
  <c r="D13" i="33" s="1"/>
  <c r="D14" i="33" s="1"/>
  <c r="D15" i="33" s="1"/>
  <c r="D16" i="33" s="1"/>
  <c r="D17" i="33" s="1"/>
  <c r="E17" i="32"/>
  <c r="E16" i="32"/>
  <c r="E15" i="32"/>
  <c r="E14" i="32"/>
  <c r="E13" i="32"/>
  <c r="E12" i="32"/>
  <c r="E11" i="32"/>
  <c r="E10" i="32"/>
  <c r="E9" i="32"/>
  <c r="E8" i="32"/>
  <c r="E7" i="32"/>
  <c r="E6" i="32"/>
  <c r="E5" i="32"/>
  <c r="E4" i="32"/>
  <c r="D4" i="32"/>
  <c r="D5" i="32" s="1"/>
  <c r="D6" i="32" s="1"/>
  <c r="D7" i="32" s="1"/>
  <c r="D8" i="32" s="1"/>
  <c r="D9" i="32" s="1"/>
  <c r="D10" i="32" s="1"/>
  <c r="D11" i="32" s="1"/>
  <c r="D12" i="32" s="1"/>
  <c r="D13" i="32" s="1"/>
  <c r="D14" i="32" s="1"/>
  <c r="D15" i="32" s="1"/>
  <c r="D16" i="32" s="1"/>
  <c r="D17" i="32" s="1"/>
  <c r="E17" i="31"/>
  <c r="E16" i="31"/>
  <c r="E15" i="31"/>
  <c r="E14" i="31"/>
  <c r="E13" i="31"/>
  <c r="E12" i="31"/>
  <c r="E11" i="31"/>
  <c r="E10" i="31"/>
  <c r="E9" i="31"/>
  <c r="E8" i="31"/>
  <c r="E7" i="31"/>
  <c r="E6" i="31"/>
  <c r="E5" i="31"/>
  <c r="E4" i="31"/>
  <c r="D4" i="31"/>
  <c r="D5" i="31" s="1"/>
  <c r="D6" i="31" s="1"/>
  <c r="D7" i="31" s="1"/>
  <c r="D8" i="31" s="1"/>
  <c r="D9" i="31" s="1"/>
  <c r="D10" i="31" s="1"/>
  <c r="D11" i="31" s="1"/>
  <c r="D12" i="31" s="1"/>
  <c r="D13" i="31" s="1"/>
  <c r="D14" i="31" s="1"/>
  <c r="D15" i="31" s="1"/>
  <c r="D16" i="31" s="1"/>
  <c r="D17" i="31" s="1"/>
  <c r="E17" i="30"/>
  <c r="E16" i="30"/>
  <c r="E15" i="30"/>
  <c r="E14" i="30"/>
  <c r="E13" i="30"/>
  <c r="E12" i="30"/>
  <c r="E11" i="30"/>
  <c r="E10" i="30"/>
  <c r="E9" i="30"/>
  <c r="E8" i="30"/>
  <c r="E7" i="30"/>
  <c r="E6" i="30"/>
  <c r="E5" i="30"/>
  <c r="E4" i="30"/>
  <c r="D4" i="30"/>
  <c r="D5" i="30" s="1"/>
  <c r="D6" i="30" s="1"/>
  <c r="D7" i="30" s="1"/>
  <c r="D8" i="30" s="1"/>
  <c r="D9" i="30" s="1"/>
  <c r="D10" i="30" s="1"/>
  <c r="D11" i="30" s="1"/>
  <c r="D12" i="30" s="1"/>
  <c r="D13" i="30" s="1"/>
  <c r="D14" i="30" s="1"/>
  <c r="D15" i="30" s="1"/>
  <c r="D16" i="30" s="1"/>
  <c r="D17" i="30" s="1"/>
  <c r="E17" i="28"/>
  <c r="E16" i="28"/>
  <c r="E15" i="28"/>
  <c r="E14" i="28"/>
  <c r="E13" i="28"/>
  <c r="E12" i="28"/>
  <c r="E11" i="28"/>
  <c r="E10" i="28"/>
  <c r="E9" i="28"/>
  <c r="E8" i="28"/>
  <c r="E7" i="28"/>
  <c r="E6" i="28"/>
  <c r="E5" i="28"/>
  <c r="E4" i="28"/>
  <c r="D4" i="28"/>
  <c r="D5" i="28" s="1"/>
  <c r="D6" i="28" s="1"/>
  <c r="D7" i="28" s="1"/>
  <c r="D8" i="28" s="1"/>
  <c r="D9" i="28" s="1"/>
  <c r="D10" i="28" s="1"/>
  <c r="D11" i="28" s="1"/>
  <c r="D12" i="28" s="1"/>
  <c r="D13" i="28" s="1"/>
  <c r="D14" i="28" s="1"/>
  <c r="D15" i="28" s="1"/>
  <c r="D16" i="28" s="1"/>
  <c r="D17" i="28" s="1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E4" i="27"/>
  <c r="D4" i="27"/>
  <c r="D5" i="27" s="1"/>
  <c r="D6" i="27" s="1"/>
  <c r="D7" i="27" s="1"/>
  <c r="D8" i="27" s="1"/>
  <c r="D9" i="27" s="1"/>
  <c r="D10" i="27" s="1"/>
  <c r="D11" i="27" s="1"/>
  <c r="D12" i="27" s="1"/>
  <c r="D13" i="27" s="1"/>
  <c r="D14" i="27" s="1"/>
  <c r="D15" i="27" s="1"/>
  <c r="D16" i="27" s="1"/>
  <c r="D17" i="27" s="1"/>
  <c r="E17" i="24"/>
  <c r="E16" i="24"/>
  <c r="E15" i="24"/>
  <c r="E14" i="24"/>
  <c r="E13" i="24"/>
  <c r="E12" i="24"/>
  <c r="E11" i="24"/>
  <c r="E10" i="24"/>
  <c r="E9" i="24"/>
  <c r="E8" i="24"/>
  <c r="E7" i="24"/>
  <c r="E6" i="24"/>
  <c r="E5" i="24"/>
  <c r="E4" i="24"/>
  <c r="D4" i="24"/>
  <c r="D5" i="24" s="1"/>
  <c r="D6" i="24" s="1"/>
  <c r="D7" i="24" s="1"/>
  <c r="D8" i="24" s="1"/>
  <c r="D9" i="24" s="1"/>
  <c r="D10" i="24" s="1"/>
  <c r="D11" i="24" s="1"/>
  <c r="D12" i="24" s="1"/>
  <c r="D13" i="24" s="1"/>
  <c r="D14" i="24" s="1"/>
  <c r="D15" i="24" s="1"/>
  <c r="D16" i="24" s="1"/>
  <c r="D17" i="24" s="1"/>
  <c r="E17" i="26"/>
  <c r="E16" i="26"/>
  <c r="E15" i="26"/>
  <c r="E14" i="26"/>
  <c r="E13" i="26"/>
  <c r="E12" i="26"/>
  <c r="E11" i="26"/>
  <c r="E10" i="26"/>
  <c r="E9" i="26"/>
  <c r="E8" i="26"/>
  <c r="E7" i="26"/>
  <c r="E6" i="26"/>
  <c r="E5" i="26"/>
  <c r="E4" i="26"/>
  <c r="D4" i="26"/>
  <c r="D5" i="26" s="1"/>
  <c r="D6" i="26" s="1"/>
  <c r="D7" i="26" s="1"/>
  <c r="D8" i="26" s="1"/>
  <c r="D9" i="26" s="1"/>
  <c r="D10" i="26" s="1"/>
  <c r="D11" i="26" s="1"/>
  <c r="D12" i="26" s="1"/>
  <c r="D13" i="26" s="1"/>
  <c r="D14" i="26" s="1"/>
  <c r="D15" i="26" s="1"/>
  <c r="D16" i="26" s="1"/>
  <c r="D17" i="26" s="1"/>
  <c r="D18" i="51" l="1"/>
  <c r="D18" i="50"/>
  <c r="D18" i="46"/>
  <c r="D18" i="44"/>
  <c r="D18" i="43"/>
  <c r="D18" i="42"/>
  <c r="D18" i="40"/>
  <c r="D18" i="37"/>
  <c r="D18" i="38"/>
  <c r="D18" i="36"/>
  <c r="D18" i="35"/>
  <c r="D18" i="33"/>
  <c r="D18" i="32"/>
  <c r="D18" i="31"/>
  <c r="D18" i="30"/>
  <c r="D18" i="28"/>
  <c r="D18" i="27"/>
  <c r="D18" i="24"/>
  <c r="D18" i="26"/>
  <c r="B17" i="20"/>
  <c r="E16" i="20"/>
  <c r="E15" i="20"/>
  <c r="E14" i="20"/>
  <c r="E13" i="20"/>
  <c r="E12" i="20"/>
  <c r="E11" i="20"/>
  <c r="E10" i="20"/>
  <c r="E9" i="20"/>
  <c r="E8" i="20"/>
  <c r="E7" i="20"/>
  <c r="E6" i="20"/>
  <c r="E5" i="20"/>
  <c r="E4" i="20"/>
  <c r="D17" i="20" s="1"/>
  <c r="D4" i="20"/>
  <c r="D5" i="20" s="1"/>
  <c r="D6" i="20" s="1"/>
  <c r="D7" i="20" s="1"/>
  <c r="D8" i="20" s="1"/>
  <c r="D9" i="20" s="1"/>
  <c r="D10" i="20" s="1"/>
  <c r="D11" i="20" s="1"/>
  <c r="D12" i="20" s="1"/>
  <c r="D13" i="20" s="1"/>
  <c r="D14" i="20" s="1"/>
  <c r="D15" i="20" s="1"/>
  <c r="D16" i="20" s="1"/>
  <c r="B17" i="17"/>
  <c r="E16" i="17"/>
  <c r="E15" i="17"/>
  <c r="E14" i="17"/>
  <c r="E13" i="17"/>
  <c r="E12" i="17"/>
  <c r="E11" i="17"/>
  <c r="E10" i="17"/>
  <c r="E9" i="17"/>
  <c r="E8" i="17"/>
  <c r="E7" i="17"/>
  <c r="E6" i="17"/>
  <c r="E5" i="17"/>
  <c r="E4" i="17"/>
  <c r="D17" i="17" s="1"/>
  <c r="D4" i="17"/>
  <c r="D5" i="17" s="1"/>
  <c r="D6" i="17" s="1"/>
  <c r="D7" i="17" s="1"/>
  <c r="D8" i="17" s="1"/>
  <c r="D9" i="17" s="1"/>
  <c r="D10" i="17" s="1"/>
  <c r="D11" i="17" s="1"/>
  <c r="D12" i="17" s="1"/>
  <c r="D13" i="17" s="1"/>
  <c r="D14" i="17" s="1"/>
  <c r="D15" i="17" s="1"/>
  <c r="D16" i="17" s="1"/>
  <c r="E5" i="1" l="1"/>
  <c r="E6" i="1"/>
  <c r="E7" i="1"/>
  <c r="E8" i="1"/>
  <c r="E9" i="1"/>
  <c r="E10" i="1"/>
  <c r="E11" i="1"/>
  <c r="E12" i="1"/>
  <c r="E13" i="1"/>
  <c r="E14" i="1"/>
  <c r="E15" i="1"/>
  <c r="E16" i="1"/>
  <c r="E4" i="1"/>
  <c r="B17" i="1"/>
  <c r="D4" i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l="1"/>
</calcChain>
</file>

<file path=xl/sharedStrings.xml><?xml version="1.0" encoding="utf-8"?>
<sst xmlns="http://schemas.openxmlformats.org/spreadsheetml/2006/main" count="632" uniqueCount="88">
  <si>
    <t>Contratoxxxxxx-CTO-XXX-2021</t>
  </si>
  <si>
    <t>Valor del contrato</t>
  </si>
  <si>
    <t>Plazo de ejecución</t>
  </si>
  <si>
    <t>Periodo</t>
  </si>
  <si>
    <t>Días a cobrar</t>
  </si>
  <si>
    <t>Porcentaje de ejecución acumulado</t>
  </si>
  <si>
    <t>Valor del periodo a cobrar</t>
  </si>
  <si>
    <t>Marcado como pagado?</t>
  </si>
  <si>
    <t>Entrega 1</t>
  </si>
  <si>
    <t>Entrega 2</t>
  </si>
  <si>
    <t>Entrega 3</t>
  </si>
  <si>
    <t>Entrega 4</t>
  </si>
  <si>
    <t>Entrega 5</t>
  </si>
  <si>
    <t>Entrega 6</t>
  </si>
  <si>
    <t>Entrega 7</t>
  </si>
  <si>
    <t>Entrega 8</t>
  </si>
  <si>
    <t>Entrega 9</t>
  </si>
  <si>
    <t>Entrega 10</t>
  </si>
  <si>
    <t>Entrega 11</t>
  </si>
  <si>
    <t>Entrega 12</t>
  </si>
  <si>
    <t>Entrega 13</t>
  </si>
  <si>
    <t>Numeral</t>
  </si>
  <si>
    <t>Contratista que NO factura</t>
  </si>
  <si>
    <t>Contratista que factura</t>
  </si>
  <si>
    <t>Obligado a Facturar electrónicamente</t>
  </si>
  <si>
    <t>No</t>
  </si>
  <si>
    <t>Si</t>
  </si>
  <si>
    <t>ID de pago</t>
  </si>
  <si>
    <t>Lo genera automáticamente la plataforma</t>
  </si>
  <si>
    <t>Número de la factura</t>
  </si>
  <si>
    <t>Informe Febrero 2021 (Informe Mes Vigencia)</t>
  </si>
  <si>
    <t># De la Factura que emitió para el cobro del presente mes</t>
  </si>
  <si>
    <t>Fecha de emisión</t>
  </si>
  <si>
    <t>El sistema por defecto le muestra que la fecha en la que está creando el plan de pago, usted puede diligenciar en la fecha el último día del mes.</t>
  </si>
  <si>
    <t xml:space="preserve">Fecha de vencimiento </t>
  </si>
  <si>
    <t>No diligenciar</t>
  </si>
  <si>
    <t>(esta casilla no es obligatoria)</t>
  </si>
  <si>
    <t>Valor neto a cobrar</t>
  </si>
  <si>
    <t>Valor estipulado en la forma de pago en el contrato.</t>
  </si>
  <si>
    <t>Valor a cobrar sin IVA</t>
  </si>
  <si>
    <t xml:space="preserve">Valor total </t>
  </si>
  <si>
    <t>Valor a cobrar con IVA</t>
  </si>
  <si>
    <t>Notas</t>
  </si>
  <si>
    <t>Se adjunta informe del mes xxxx con soportes correspondientes</t>
  </si>
  <si>
    <t xml:space="preserve">Fecha de recepción original </t>
  </si>
  <si>
    <t>Diligenciar en la fecha el último día del mes.</t>
  </si>
  <si>
    <t xml:space="preserve">Número de radicación </t>
  </si>
  <si>
    <t>Mensualidad</t>
  </si>
  <si>
    <t>Entrega 1 - ENE</t>
  </si>
  <si>
    <t>Entrega 2 - FEB</t>
  </si>
  <si>
    <t>Entrega 3 - MAR</t>
  </si>
  <si>
    <t>Entrega 4 - ABR</t>
  </si>
  <si>
    <t>Entrega 5 - MAY</t>
  </si>
  <si>
    <t>Entrega 6 - JUN</t>
  </si>
  <si>
    <t>Entrega 7 - JUL</t>
  </si>
  <si>
    <t>Entrega 8 - AGO</t>
  </si>
  <si>
    <t>Entrega 9 - SEP</t>
  </si>
  <si>
    <t>Entrega 10 - OCT</t>
  </si>
  <si>
    <t>Entrega 11 - NOV</t>
  </si>
  <si>
    <t>Entrega 12 - DIC</t>
  </si>
  <si>
    <t>Entrega 13 - ENE</t>
  </si>
  <si>
    <t>Entrega 14 - FEB</t>
  </si>
  <si>
    <t>CARLOS ANDRES CUESTA MACHADO CPS-112-2022</t>
  </si>
  <si>
    <t>LEIDY JAQUELINE CAMARGO RODRIGUEZ
CPS-118-2022</t>
  </si>
  <si>
    <t>LEIDY PAOLA MORENO CPS-031-2026</t>
  </si>
  <si>
    <t>JANETH PATRICIA ARDILA CPS-824-2026</t>
  </si>
  <si>
    <t>JESSICA ALEJANDRA SUAREZ CPS-282-2026</t>
  </si>
  <si>
    <t>DANYA LOPEZ BOLAÑOS CPS-032-2026</t>
  </si>
  <si>
    <t>NUBIA YANETH SANCHEZ CPS-060-2026</t>
  </si>
  <si>
    <t>DEIBY ALEJANDRO PARRADO CPS-187-2026</t>
  </si>
  <si>
    <t>MAYRA ISABEL GAITAN PEINADO CPS-212-2026</t>
  </si>
  <si>
    <t>ADRIANA PATRICIA DE LA TORRE CPS-020-2026</t>
  </si>
  <si>
    <t>GERARDO CAMELO PEÑALOSA CPS-030-2026</t>
  </si>
  <si>
    <t>MARIA ALEJANDRA BOHORQUEZ CASTAÑO CPS-036-2026</t>
  </si>
  <si>
    <t>EIMY SOLANGY CASTRO CASALLAS CPS-038-2026</t>
  </si>
  <si>
    <t>JUAN PABLO RUIZ CPS-065-2026</t>
  </si>
  <si>
    <t>ANDRES SANTANA SANTANA CPS-167-2026</t>
  </si>
  <si>
    <t>ILBA YANETH MEZA CASTAÑEDA CPS-251-2026</t>
  </si>
  <si>
    <t>XIOMARA ASTRID CIODARO CPS-495-2026</t>
  </si>
  <si>
    <t>CARLOS EDUARDO RODRIGUEZ BARRAGAN CPS-652-2026</t>
  </si>
  <si>
    <t xml:space="preserve"> </t>
  </si>
  <si>
    <t>OSCAR MAURICIO BUITRAGO CPS-703-2026</t>
  </si>
  <si>
    <t>ANGELA SOFIA CASTAÑO CPS-281-2026</t>
  </si>
  <si>
    <t>JUAN CAMILO REYES MARTINEZ CPS-243-2026</t>
  </si>
  <si>
    <t>SANDRA MILENA ORTIZ UBAQUE CPS-189-2026</t>
  </si>
  <si>
    <t>FRANCISCO JAVIER PIZARRO CPS-280-2026</t>
  </si>
  <si>
    <t>DIEGO FELIPE ROJAS CPS-690-2026</t>
  </si>
  <si>
    <t>LUZ AIDA SOSA CPS-341-2026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</si>
</sst>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&quot;$&quot;#,##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7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5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1" fillId="5" borderId="17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wrapText="1"/>
    </xf>
    <xf numFmtId="0" fontId="1" fillId="5" borderId="14" xfId="0" applyFont="1" applyFill="1" applyBorder="1" applyAlignment="1">
      <alignment wrapText="1"/>
    </xf>
    <xf numFmtId="0" fontId="3" fillId="5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2" borderId="4" xfId="0" applyFill="1" applyBorder="1"/>
    <xf numFmtId="0" fontId="0" fillId="2" borderId="5" xfId="0" applyFill="1" applyBorder="1"/>
    <xf numFmtId="2" fontId="0" fillId="0" borderId="5" xfId="0" applyNumberFormat="1" applyBorder="1"/>
    <xf numFmtId="164" fontId="0" fillId="0" borderId="5" xfId="0" applyNumberFormat="1" applyBorder="1"/>
    <xf numFmtId="0" fontId="0" fillId="2" borderId="6" xfId="0" applyFill="1" applyBorder="1"/>
    <xf numFmtId="0" fontId="0" fillId="0" borderId="25" xfId="0" applyBorder="1"/>
    <xf numFmtId="164" fontId="1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1" fillId="0" borderId="24" xfId="0" applyFont="1" applyBorder="1" applyAlignment="1">
      <alignment vertical="center" wrapText="1"/>
    </xf>
    <xf numFmtId="0" fontId="1" fillId="6" borderId="7" xfId="0" applyFont="1" applyFill="1" applyBorder="1" applyAlignment="1">
      <alignment horizontal="center" vertical="center" wrapText="1"/>
    </xf>
    <xf numFmtId="41" fontId="1" fillId="6" borderId="9" xfId="1" applyFont="1" applyFill="1" applyBorder="1" applyAlignment="1">
      <alignment horizontal="center" vertical="center"/>
    </xf>
    <xf numFmtId="0" fontId="0" fillId="2" borderId="29" xfId="0" applyFill="1" applyBorder="1"/>
    <xf numFmtId="0" fontId="0" fillId="6" borderId="26" xfId="0" applyFill="1" applyBorder="1"/>
    <xf numFmtId="0" fontId="0" fillId="6" borderId="1" xfId="0" applyFill="1" applyBorder="1"/>
    <xf numFmtId="2" fontId="0" fillId="6" borderId="1" xfId="0" applyNumberFormat="1" applyFill="1" applyBorder="1"/>
    <xf numFmtId="164" fontId="0" fillId="6" borderId="1" xfId="0" applyNumberFormat="1" applyFill="1" applyBorder="1"/>
    <xf numFmtId="0" fontId="1" fillId="2" borderId="2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right" wrapText="1"/>
    </xf>
    <xf numFmtId="0" fontId="1" fillId="0" borderId="24" xfId="0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164" fontId="1" fillId="0" borderId="24" xfId="0" applyNumberFormat="1" applyFont="1" applyBorder="1" applyAlignment="1">
      <alignment horizontal="right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zoomScale="85" zoomScaleNormal="85" workbookViewId="0">
      <selection activeCell="H19" sqref="H19"/>
    </sheetView>
  </sheetViews>
  <sheetFormatPr baseColWidth="10" defaultColWidth="11" defaultRowHeight="15.6" x14ac:dyDescent="0.3"/>
  <cols>
    <col min="3" max="3" width="12" customWidth="1"/>
    <col min="4" max="4" width="14.59765625" customWidth="1"/>
    <col min="5" max="5" width="11.09765625" bestFit="1" customWidth="1"/>
  </cols>
  <sheetData>
    <row r="1" spans="1:6" ht="16.2" thickBot="1" x14ac:dyDescent="0.35"/>
    <row r="2" spans="1:6" ht="32.1" customHeight="1" thickBot="1" x14ac:dyDescent="0.35">
      <c r="A2" s="42" t="s">
        <v>0</v>
      </c>
      <c r="B2" s="49" t="s">
        <v>1</v>
      </c>
      <c r="C2" s="50"/>
      <c r="D2" s="26">
        <v>40000000</v>
      </c>
      <c r="E2" s="30" t="s">
        <v>2</v>
      </c>
      <c r="F2" s="27">
        <v>120</v>
      </c>
    </row>
    <row r="3" spans="1:6" s="2" customFormat="1" ht="49.05" customHeight="1" x14ac:dyDescent="0.3">
      <c r="A3" s="43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x14ac:dyDescent="0.3">
      <c r="A4" s="43"/>
      <c r="B4" s="32" t="s">
        <v>8</v>
      </c>
      <c r="C4" s="17">
        <v>5</v>
      </c>
      <c r="D4" s="18">
        <f>C4*100/F2</f>
        <v>4.166666666666667</v>
      </c>
      <c r="E4" s="19">
        <f>D$2/F$2*C4</f>
        <v>1666666.6666666665</v>
      </c>
      <c r="F4" s="20"/>
    </row>
    <row r="5" spans="1:6" x14ac:dyDescent="0.3">
      <c r="A5" s="43"/>
      <c r="B5" s="32" t="s">
        <v>9</v>
      </c>
      <c r="C5" s="17">
        <v>30</v>
      </c>
      <c r="D5" s="18">
        <f>C5*100/F$2+D4</f>
        <v>29.166666666666668</v>
      </c>
      <c r="E5" s="19">
        <f t="shared" ref="E5:E16" si="0">D$2/F$2*C5</f>
        <v>10000000</v>
      </c>
      <c r="F5" s="20"/>
    </row>
    <row r="6" spans="1:6" x14ac:dyDescent="0.3">
      <c r="A6" s="43"/>
      <c r="B6" s="32" t="s">
        <v>10</v>
      </c>
      <c r="C6" s="17">
        <v>30</v>
      </c>
      <c r="D6" s="18">
        <f t="shared" ref="D6:D16" si="1">C6*100/F$2+D5</f>
        <v>54.166666666666671</v>
      </c>
      <c r="E6" s="19">
        <f t="shared" si="0"/>
        <v>10000000</v>
      </c>
      <c r="F6" s="20"/>
    </row>
    <row r="7" spans="1:6" x14ac:dyDescent="0.3">
      <c r="A7" s="43"/>
      <c r="B7" s="32" t="s">
        <v>11</v>
      </c>
      <c r="C7" s="17">
        <v>30</v>
      </c>
      <c r="D7" s="18">
        <f t="shared" si="1"/>
        <v>79.166666666666671</v>
      </c>
      <c r="E7" s="19">
        <f t="shared" si="0"/>
        <v>10000000</v>
      </c>
      <c r="F7" s="20"/>
    </row>
    <row r="8" spans="1:6" x14ac:dyDescent="0.3">
      <c r="A8" s="43"/>
      <c r="B8" s="32" t="s">
        <v>12</v>
      </c>
      <c r="C8" s="17">
        <v>25</v>
      </c>
      <c r="D8" s="18">
        <f t="shared" si="1"/>
        <v>100</v>
      </c>
      <c r="E8" s="19">
        <f t="shared" si="0"/>
        <v>8333333.333333333</v>
      </c>
      <c r="F8" s="20"/>
    </row>
    <row r="9" spans="1:6" x14ac:dyDescent="0.3">
      <c r="A9" s="43"/>
      <c r="B9" s="32" t="s">
        <v>13</v>
      </c>
      <c r="C9" s="17">
        <v>0</v>
      </c>
      <c r="D9" s="18">
        <f t="shared" si="1"/>
        <v>100</v>
      </c>
      <c r="E9" s="19">
        <f t="shared" si="0"/>
        <v>0</v>
      </c>
      <c r="F9" s="20"/>
    </row>
    <row r="10" spans="1:6" x14ac:dyDescent="0.3">
      <c r="A10" s="43"/>
      <c r="B10" s="32" t="s">
        <v>14</v>
      </c>
      <c r="C10" s="17">
        <v>0</v>
      </c>
      <c r="D10" s="18">
        <f t="shared" si="1"/>
        <v>100</v>
      </c>
      <c r="E10" s="19">
        <f t="shared" si="0"/>
        <v>0</v>
      </c>
      <c r="F10" s="20"/>
    </row>
    <row r="11" spans="1:6" x14ac:dyDescent="0.3">
      <c r="A11" s="43"/>
      <c r="B11" s="32" t="s">
        <v>15</v>
      </c>
      <c r="C11" s="17">
        <v>0</v>
      </c>
      <c r="D11" s="18">
        <f t="shared" si="1"/>
        <v>100</v>
      </c>
      <c r="E11" s="19">
        <f t="shared" si="0"/>
        <v>0</v>
      </c>
      <c r="F11" s="20"/>
    </row>
    <row r="12" spans="1:6" x14ac:dyDescent="0.3">
      <c r="A12" s="43"/>
      <c r="B12" s="32" t="s">
        <v>16</v>
      </c>
      <c r="C12" s="17">
        <v>0</v>
      </c>
      <c r="D12" s="18">
        <f t="shared" si="1"/>
        <v>100</v>
      </c>
      <c r="E12" s="19">
        <f t="shared" si="0"/>
        <v>0</v>
      </c>
      <c r="F12" s="20"/>
    </row>
    <row r="13" spans="1:6" x14ac:dyDescent="0.3">
      <c r="A13" s="43"/>
      <c r="B13" s="32" t="s">
        <v>17</v>
      </c>
      <c r="C13" s="17">
        <v>0</v>
      </c>
      <c r="D13" s="18">
        <f t="shared" si="1"/>
        <v>100</v>
      </c>
      <c r="E13" s="19">
        <f t="shared" si="0"/>
        <v>0</v>
      </c>
      <c r="F13" s="20"/>
    </row>
    <row r="14" spans="1:6" x14ac:dyDescent="0.3">
      <c r="A14" s="43"/>
      <c r="B14" s="32" t="s">
        <v>18</v>
      </c>
      <c r="C14" s="17">
        <v>0</v>
      </c>
      <c r="D14" s="18">
        <f t="shared" si="1"/>
        <v>100</v>
      </c>
      <c r="E14" s="19">
        <f t="shared" si="0"/>
        <v>0</v>
      </c>
      <c r="F14" s="20"/>
    </row>
    <row r="15" spans="1:6" x14ac:dyDescent="0.3">
      <c r="A15" s="43"/>
      <c r="B15" s="32" t="s">
        <v>19</v>
      </c>
      <c r="C15" s="17">
        <v>0</v>
      </c>
      <c r="D15" s="18">
        <f t="shared" si="1"/>
        <v>100</v>
      </c>
      <c r="E15" s="19">
        <f t="shared" si="0"/>
        <v>0</v>
      </c>
      <c r="F15" s="20"/>
    </row>
    <row r="16" spans="1:6" ht="16.2" thickBot="1" x14ac:dyDescent="0.35">
      <c r="A16" s="43"/>
      <c r="B16" s="33" t="s">
        <v>20</v>
      </c>
      <c r="C16" s="21">
        <v>0</v>
      </c>
      <c r="D16" s="22">
        <f t="shared" si="1"/>
        <v>100</v>
      </c>
      <c r="E16" s="23">
        <f t="shared" si="0"/>
        <v>0</v>
      </c>
      <c r="F16" s="24"/>
    </row>
    <row r="17" spans="1:6" ht="16.2" thickBot="1" x14ac:dyDescent="0.35">
      <c r="A17" s="48"/>
      <c r="B17" s="44">
        <f>SUM(C4:C16)</f>
        <v>120</v>
      </c>
      <c r="C17" s="45"/>
      <c r="D17" s="46">
        <f>SUM(E4:E16)</f>
        <v>40000000</v>
      </c>
      <c r="E17" s="47"/>
      <c r="F17" s="25"/>
    </row>
  </sheetData>
  <mergeCells count="4">
    <mergeCell ref="A2:A17"/>
    <mergeCell ref="B2:C2"/>
    <mergeCell ref="B17:C17"/>
    <mergeCell ref="D17:E1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topLeftCell="A9" workbookViewId="0">
      <selection activeCell="B19" sqref="B19"/>
    </sheetView>
  </sheetViews>
  <sheetFormatPr baseColWidth="10" defaultColWidth="11" defaultRowHeight="15.6" x14ac:dyDescent="0.3"/>
  <cols>
    <col min="1" max="1" width="19.5" style="1" customWidth="1"/>
    <col min="2" max="2" width="35.296875" style="1" customWidth="1"/>
    <col min="3" max="3" width="40.796875" style="1" customWidth="1"/>
  </cols>
  <sheetData>
    <row r="1" spans="1:3" s="16" customFormat="1" ht="27" customHeight="1" thickBot="1" x14ac:dyDescent="0.35">
      <c r="A1" s="13" t="s">
        <v>21</v>
      </c>
      <c r="B1" s="14" t="s">
        <v>22</v>
      </c>
      <c r="C1" s="15" t="s">
        <v>23</v>
      </c>
    </row>
    <row r="2" spans="1:3" s="3" customFormat="1" ht="40.049999999999997" customHeight="1" x14ac:dyDescent="0.3">
      <c r="A2" s="10" t="s">
        <v>24</v>
      </c>
      <c r="B2" s="4" t="s">
        <v>25</v>
      </c>
      <c r="C2" s="5" t="s">
        <v>26</v>
      </c>
    </row>
    <row r="3" spans="1:3" ht="40.049999999999997" customHeight="1" x14ac:dyDescent="0.3">
      <c r="A3" s="11" t="s">
        <v>27</v>
      </c>
      <c r="B3" s="6" t="s">
        <v>28</v>
      </c>
      <c r="C3" s="7" t="s">
        <v>28</v>
      </c>
    </row>
    <row r="4" spans="1:3" ht="40.049999999999997" customHeight="1" x14ac:dyDescent="0.3">
      <c r="A4" s="11" t="s">
        <v>29</v>
      </c>
      <c r="B4" s="6" t="s">
        <v>30</v>
      </c>
      <c r="C4" s="7" t="s">
        <v>31</v>
      </c>
    </row>
    <row r="5" spans="1:3" ht="67.05" customHeight="1" x14ac:dyDescent="0.3">
      <c r="A5" s="11" t="s">
        <v>32</v>
      </c>
      <c r="B5" s="6" t="s">
        <v>33</v>
      </c>
      <c r="C5" s="7" t="s">
        <v>33</v>
      </c>
    </row>
    <row r="6" spans="1:3" ht="40.049999999999997" customHeight="1" x14ac:dyDescent="0.3">
      <c r="A6" s="11" t="s">
        <v>34</v>
      </c>
      <c r="B6" s="6" t="s">
        <v>35</v>
      </c>
      <c r="C6" s="7" t="s">
        <v>36</v>
      </c>
    </row>
    <row r="7" spans="1:3" ht="40.049999999999997" customHeight="1" x14ac:dyDescent="0.3">
      <c r="A7" s="11" t="s">
        <v>37</v>
      </c>
      <c r="B7" s="6" t="s">
        <v>38</v>
      </c>
      <c r="C7" s="7" t="s">
        <v>39</v>
      </c>
    </row>
    <row r="8" spans="1:3" ht="40.049999999999997" customHeight="1" x14ac:dyDescent="0.3">
      <c r="A8" s="11" t="s">
        <v>40</v>
      </c>
      <c r="B8" s="6" t="s">
        <v>38</v>
      </c>
      <c r="C8" s="7" t="s">
        <v>41</v>
      </c>
    </row>
    <row r="9" spans="1:3" ht="40.049999999999997" customHeight="1" x14ac:dyDescent="0.3">
      <c r="A9" s="11" t="s">
        <v>42</v>
      </c>
      <c r="B9" s="6" t="s">
        <v>43</v>
      </c>
      <c r="C9" s="7" t="s">
        <v>43</v>
      </c>
    </row>
    <row r="10" spans="1:3" ht="40.049999999999997" customHeight="1" x14ac:dyDescent="0.3">
      <c r="A10" s="11" t="s">
        <v>44</v>
      </c>
      <c r="B10" s="6" t="s">
        <v>45</v>
      </c>
      <c r="C10" s="7" t="s">
        <v>45</v>
      </c>
    </row>
    <row r="11" spans="1:3" ht="40.049999999999997" customHeight="1" thickBot="1" x14ac:dyDescent="0.35">
      <c r="A11" s="12" t="s">
        <v>46</v>
      </c>
      <c r="B11" s="8" t="s">
        <v>30</v>
      </c>
      <c r="C11" s="9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FC063-6DD9-47F1-9DA5-0F085CBB39AA}">
  <sheetPr>
    <tabColor theme="1" tint="4.9989318521683403E-2"/>
  </sheetPr>
  <dimension ref="A1:F18"/>
  <sheetViews>
    <sheetView workbookViewId="0">
      <selection sqref="A1:F18"/>
    </sheetView>
  </sheetViews>
  <sheetFormatPr baseColWidth="10" defaultRowHeight="15.6" x14ac:dyDescent="0.3"/>
  <cols>
    <col min="1" max="1" width="16.69921875" customWidth="1"/>
    <col min="2" max="2" width="16.59765625" customWidth="1"/>
    <col min="3" max="3" width="11.8984375" bestFit="1" customWidth="1"/>
    <col min="6" max="6" width="14.39843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71</v>
      </c>
      <c r="B2" s="34" t="s">
        <v>1</v>
      </c>
      <c r="C2" s="26">
        <v>123057000</v>
      </c>
      <c r="D2" s="30" t="s">
        <v>2</v>
      </c>
      <c r="E2" s="27">
        <v>330</v>
      </c>
      <c r="F2" s="36">
        <v>11187000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2" t="s">
        <v>48</v>
      </c>
      <c r="C4" s="17">
        <v>15</v>
      </c>
      <c r="D4" s="18">
        <f>C4*100/E2</f>
        <v>4.5454545454545459</v>
      </c>
      <c r="E4" s="19">
        <f t="shared" ref="E4:E17" si="0">($F$2/30)*C4</f>
        <v>5593500</v>
      </c>
      <c r="F4" s="20"/>
    </row>
    <row r="5" spans="1:6" ht="16.2" thickBot="1" x14ac:dyDescent="0.35">
      <c r="A5" s="42"/>
      <c r="B5" s="32" t="s">
        <v>49</v>
      </c>
      <c r="C5" s="17">
        <v>30</v>
      </c>
      <c r="D5" s="18">
        <f t="shared" ref="D5:D17" si="1">C5*100/E$2+D4</f>
        <v>13.636363636363637</v>
      </c>
      <c r="E5" s="19">
        <f t="shared" si="0"/>
        <v>11187000</v>
      </c>
      <c r="F5" s="20"/>
    </row>
    <row r="6" spans="1:6" ht="16.2" thickBot="1" x14ac:dyDescent="0.35">
      <c r="A6" s="42"/>
      <c r="B6" s="32" t="s">
        <v>50</v>
      </c>
      <c r="C6" s="17">
        <v>30</v>
      </c>
      <c r="D6" s="18">
        <f t="shared" si="1"/>
        <v>22.727272727272727</v>
      </c>
      <c r="E6" s="19">
        <f t="shared" si="0"/>
        <v>11187000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31.81818181818182</v>
      </c>
      <c r="E7" s="19">
        <f t="shared" si="0"/>
        <v>11187000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40.909090909090914</v>
      </c>
      <c r="E8" s="19">
        <f t="shared" si="0"/>
        <v>11187000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50.000000000000007</v>
      </c>
      <c r="E9" s="19">
        <f t="shared" si="0"/>
        <v>11187000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59.090909090909101</v>
      </c>
      <c r="E10" s="19">
        <f t="shared" si="0"/>
        <v>11187000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68.181818181818187</v>
      </c>
      <c r="E11" s="19">
        <f t="shared" si="0"/>
        <v>11187000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77.27272727272728</v>
      </c>
      <c r="E12" s="19">
        <f t="shared" si="0"/>
        <v>11187000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86.363636363636374</v>
      </c>
      <c r="E13" s="19">
        <f t="shared" si="0"/>
        <v>11187000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95.454545454545467</v>
      </c>
      <c r="E14" s="19">
        <f t="shared" si="0"/>
        <v>11187000</v>
      </c>
      <c r="F14" s="20"/>
    </row>
    <row r="15" spans="1:6" ht="16.2" thickBot="1" x14ac:dyDescent="0.35">
      <c r="A15" s="42"/>
      <c r="B15" s="32" t="s">
        <v>59</v>
      </c>
      <c r="C15" s="17">
        <v>15</v>
      </c>
      <c r="D15" s="18">
        <f t="shared" si="1"/>
        <v>100.00000000000001</v>
      </c>
      <c r="E15" s="19">
        <f t="shared" si="0"/>
        <v>5593500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123057000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2B363-E135-49F4-BE36-F2318B9572D6}">
  <dimension ref="A1"/>
  <sheetViews>
    <sheetView workbookViewId="0"/>
  </sheetViews>
  <sheetFormatPr baseColWidth="10" defaultRowHeight="15.6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3ECC-6C72-40B1-9B59-7E9B8BE14639}">
  <dimension ref="A1"/>
  <sheetViews>
    <sheetView workbookViewId="0"/>
  </sheetViews>
  <sheetFormatPr baseColWidth="10" defaultRowHeight="15.6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AAC6-F44A-45F4-BE21-81606919C7D8}">
  <dimension ref="A1"/>
  <sheetViews>
    <sheetView workbookViewId="0"/>
  </sheetViews>
  <sheetFormatPr baseColWidth="10" defaultRowHeight="15.6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CB270-1161-41AE-A339-E8DCC283559F}">
  <sheetPr>
    <tabColor theme="5" tint="0.39997558519241921"/>
  </sheetPr>
  <dimension ref="A1:F18"/>
  <sheetViews>
    <sheetView workbookViewId="0">
      <selection activeCell="K11" sqref="K11"/>
    </sheetView>
  </sheetViews>
  <sheetFormatPr baseColWidth="10" defaultRowHeight="15.6" x14ac:dyDescent="0.3"/>
  <cols>
    <col min="1" max="1" width="16.296875" customWidth="1"/>
    <col min="2" max="2" width="16.5" customWidth="1"/>
    <col min="6" max="6" width="14.7968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72</v>
      </c>
      <c r="B2" s="34" t="s">
        <v>1</v>
      </c>
      <c r="C2" s="26">
        <v>82500000</v>
      </c>
      <c r="D2" s="30" t="s">
        <v>2</v>
      </c>
      <c r="E2" s="27">
        <v>330</v>
      </c>
      <c r="F2" s="36">
        <v>7500000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2" t="s">
        <v>48</v>
      </c>
      <c r="C4" s="17">
        <v>17</v>
      </c>
      <c r="D4" s="18">
        <f>C4*100/E2</f>
        <v>5.1515151515151514</v>
      </c>
      <c r="E4" s="19">
        <f t="shared" ref="E4:E17" si="0">($F$2/30)*C4</f>
        <v>4250000</v>
      </c>
      <c r="F4" s="20"/>
    </row>
    <row r="5" spans="1:6" ht="16.2" thickBot="1" x14ac:dyDescent="0.35">
      <c r="A5" s="42"/>
      <c r="B5" s="32" t="s">
        <v>49</v>
      </c>
      <c r="C5" s="17">
        <v>30</v>
      </c>
      <c r="D5" s="18">
        <f t="shared" ref="D5:D17" si="1">C5*100/E$2+D4</f>
        <v>14.242424242424242</v>
      </c>
      <c r="E5" s="19">
        <f t="shared" si="0"/>
        <v>7500000</v>
      </c>
      <c r="F5" s="20"/>
    </row>
    <row r="6" spans="1:6" ht="16.2" thickBot="1" x14ac:dyDescent="0.35">
      <c r="A6" s="42"/>
      <c r="B6" s="32" t="s">
        <v>50</v>
      </c>
      <c r="C6" s="17">
        <v>30</v>
      </c>
      <c r="D6" s="18">
        <f t="shared" si="1"/>
        <v>23.333333333333336</v>
      </c>
      <c r="E6" s="19">
        <f t="shared" si="0"/>
        <v>7500000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32.424242424242429</v>
      </c>
      <c r="E7" s="19">
        <f t="shared" si="0"/>
        <v>7500000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41.515151515151523</v>
      </c>
      <c r="E8" s="19">
        <f t="shared" si="0"/>
        <v>7500000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50.606060606060616</v>
      </c>
      <c r="E9" s="19">
        <f t="shared" si="0"/>
        <v>7500000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59.69696969696971</v>
      </c>
      <c r="E10" s="19">
        <f t="shared" si="0"/>
        <v>7500000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68.787878787878796</v>
      </c>
      <c r="E11" s="19">
        <f t="shared" si="0"/>
        <v>7500000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77.87878787878789</v>
      </c>
      <c r="E12" s="19">
        <f t="shared" si="0"/>
        <v>7500000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86.969696969696983</v>
      </c>
      <c r="E13" s="19">
        <f t="shared" si="0"/>
        <v>7500000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96.060606060606077</v>
      </c>
      <c r="E14" s="19">
        <f t="shared" si="0"/>
        <v>7500000</v>
      </c>
      <c r="F14" s="20"/>
    </row>
    <row r="15" spans="1:6" ht="16.2" thickBot="1" x14ac:dyDescent="0.35">
      <c r="A15" s="42"/>
      <c r="B15" s="32" t="s">
        <v>59</v>
      </c>
      <c r="C15" s="17">
        <v>13</v>
      </c>
      <c r="D15" s="18">
        <f t="shared" si="1"/>
        <v>100.00000000000001</v>
      </c>
      <c r="E15" s="19">
        <f t="shared" si="0"/>
        <v>3250000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82500000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47098-DCB0-4D72-9E12-0EF015DBD0DF}">
  <sheetPr>
    <tabColor theme="4" tint="-0.249977111117893"/>
  </sheetPr>
  <dimension ref="A1:F18"/>
  <sheetViews>
    <sheetView workbookViewId="0">
      <selection activeCell="B4" sqref="B4:E6"/>
    </sheetView>
  </sheetViews>
  <sheetFormatPr baseColWidth="10" defaultRowHeight="15.6" x14ac:dyDescent="0.3"/>
  <cols>
    <col min="1" max="1" width="18.09765625" customWidth="1"/>
    <col min="2" max="2" width="15.3984375" customWidth="1"/>
    <col min="3" max="3" width="15.5" customWidth="1"/>
    <col min="6" max="6" width="14.0976562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64</v>
      </c>
      <c r="B2" s="34" t="s">
        <v>1</v>
      </c>
      <c r="C2" s="26">
        <v>49500000</v>
      </c>
      <c r="D2" s="30" t="s">
        <v>2</v>
      </c>
      <c r="E2" s="27">
        <v>330</v>
      </c>
      <c r="F2" s="36">
        <v>4500000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17</v>
      </c>
      <c r="D4" s="40">
        <f>C4*100/E2</f>
        <v>5.1515151515151514</v>
      </c>
      <c r="E4" s="41">
        <f t="shared" ref="E4:E17" si="0">($F$2/30)*C4</f>
        <v>2550000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14.242424242424242</v>
      </c>
      <c r="E5" s="41">
        <f t="shared" si="0"/>
        <v>4500000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23.333333333333336</v>
      </c>
      <c r="E6" s="41">
        <f t="shared" si="0"/>
        <v>4500000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32.424242424242429</v>
      </c>
      <c r="E7" s="19">
        <f t="shared" si="0"/>
        <v>4500000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41.515151515151523</v>
      </c>
      <c r="E8" s="19">
        <f t="shared" si="0"/>
        <v>4500000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50.606060606060616</v>
      </c>
      <c r="E9" s="19">
        <f t="shared" si="0"/>
        <v>4500000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59.69696969696971</v>
      </c>
      <c r="E10" s="19">
        <f t="shared" si="0"/>
        <v>4500000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68.787878787878796</v>
      </c>
      <c r="E11" s="19">
        <f t="shared" si="0"/>
        <v>4500000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77.87878787878789</v>
      </c>
      <c r="E12" s="19">
        <f t="shared" si="0"/>
        <v>4500000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86.969696969696983</v>
      </c>
      <c r="E13" s="19">
        <f t="shared" si="0"/>
        <v>4500000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96.060606060606077</v>
      </c>
      <c r="E14" s="19">
        <f t="shared" si="0"/>
        <v>4500000</v>
      </c>
      <c r="F14" s="20"/>
    </row>
    <row r="15" spans="1:6" ht="16.2" thickBot="1" x14ac:dyDescent="0.35">
      <c r="A15" s="42"/>
      <c r="B15" s="32" t="s">
        <v>59</v>
      </c>
      <c r="C15" s="17">
        <v>13</v>
      </c>
      <c r="D15" s="18">
        <f t="shared" si="1"/>
        <v>100.00000000000001</v>
      </c>
      <c r="E15" s="19">
        <f t="shared" si="0"/>
        <v>1950000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49500000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B9E22-A68C-4DA8-A527-AAC4281175A3}">
  <sheetPr>
    <tabColor theme="7" tint="0.39997558519241921"/>
  </sheetPr>
  <dimension ref="A1:F18"/>
  <sheetViews>
    <sheetView workbookViewId="0">
      <selection activeCell="B4" sqref="B4:E6"/>
    </sheetView>
  </sheetViews>
  <sheetFormatPr baseColWidth="10" defaultRowHeight="15.6" x14ac:dyDescent="0.3"/>
  <cols>
    <col min="1" max="1" width="15.796875" customWidth="1"/>
    <col min="2" max="2" width="15.5" customWidth="1"/>
    <col min="3" max="3" width="11.8984375" customWidth="1"/>
    <col min="6" max="6" width="12.89843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68</v>
      </c>
      <c r="B2" s="34" t="s">
        <v>1</v>
      </c>
      <c r="C2" s="26">
        <v>54087000</v>
      </c>
      <c r="D2" s="30" t="s">
        <v>2</v>
      </c>
      <c r="E2" s="27">
        <v>330</v>
      </c>
      <c r="F2" s="36">
        <v>4917000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17</v>
      </c>
      <c r="D4" s="40">
        <f>C4*100/E2</f>
        <v>5.1515151515151514</v>
      </c>
      <c r="E4" s="41">
        <f t="shared" ref="E4:E17" si="0">($F$2/30)*C4</f>
        <v>2786300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14.242424242424242</v>
      </c>
      <c r="E5" s="41">
        <f t="shared" si="0"/>
        <v>4917000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23.333333333333336</v>
      </c>
      <c r="E6" s="41">
        <f t="shared" si="0"/>
        <v>4917000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32.424242424242429</v>
      </c>
      <c r="E7" s="19">
        <f t="shared" si="0"/>
        <v>4917000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41.515151515151523</v>
      </c>
      <c r="E8" s="19">
        <f t="shared" si="0"/>
        <v>4917000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50.606060606060616</v>
      </c>
      <c r="E9" s="19">
        <f t="shared" si="0"/>
        <v>4917000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59.69696969696971</v>
      </c>
      <c r="E10" s="19">
        <f t="shared" si="0"/>
        <v>4917000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68.787878787878796</v>
      </c>
      <c r="E11" s="19">
        <f t="shared" si="0"/>
        <v>4917000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77.87878787878789</v>
      </c>
      <c r="E12" s="19">
        <f t="shared" si="0"/>
        <v>4917000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86.969696969696983</v>
      </c>
      <c r="E13" s="19">
        <f t="shared" si="0"/>
        <v>4917000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96.060606060606077</v>
      </c>
      <c r="E14" s="19">
        <f t="shared" si="0"/>
        <v>4917000</v>
      </c>
      <c r="F14" s="20"/>
    </row>
    <row r="15" spans="1:6" ht="16.2" thickBot="1" x14ac:dyDescent="0.35">
      <c r="A15" s="42"/>
      <c r="B15" s="32" t="s">
        <v>59</v>
      </c>
      <c r="C15" s="17">
        <v>13</v>
      </c>
      <c r="D15" s="18">
        <f t="shared" si="1"/>
        <v>100.00000000000001</v>
      </c>
      <c r="E15" s="19">
        <f t="shared" si="0"/>
        <v>2130700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54087000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B84B-31B6-438C-8173-350A5FE85E2A}">
  <sheetPr>
    <tabColor rgb="FFFF0000"/>
  </sheetPr>
  <dimension ref="A1:F18"/>
  <sheetViews>
    <sheetView workbookViewId="0">
      <selection activeCell="B4" sqref="B4:E6"/>
    </sheetView>
  </sheetViews>
  <sheetFormatPr baseColWidth="10" defaultRowHeight="15.6" x14ac:dyDescent="0.3"/>
  <cols>
    <col min="1" max="1" width="17.19921875" customWidth="1"/>
    <col min="2" max="2" width="17.09765625" customWidth="1"/>
    <col min="6" max="6" width="14.199218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69</v>
      </c>
      <c r="B2" s="34" t="s">
        <v>1</v>
      </c>
      <c r="C2" s="26">
        <v>54087000</v>
      </c>
      <c r="D2" s="30" t="s">
        <v>2</v>
      </c>
      <c r="E2" s="27">
        <v>330</v>
      </c>
      <c r="F2" s="36">
        <v>4917000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5</v>
      </c>
      <c r="D4" s="40">
        <f>C4*100/E2</f>
        <v>1.5151515151515151</v>
      </c>
      <c r="E4" s="41">
        <f t="shared" ref="E4:E17" si="0">($F$2/30)*C4</f>
        <v>819500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10.606060606060607</v>
      </c>
      <c r="E5" s="41">
        <f t="shared" si="0"/>
        <v>4917000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19.696969696969699</v>
      </c>
      <c r="E6" s="41">
        <f t="shared" si="0"/>
        <v>4917000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28.787878787878789</v>
      </c>
      <c r="E7" s="19">
        <f t="shared" si="0"/>
        <v>4917000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37.878787878787882</v>
      </c>
      <c r="E8" s="19">
        <f t="shared" si="0"/>
        <v>4917000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46.969696969696976</v>
      </c>
      <c r="E9" s="19">
        <f t="shared" si="0"/>
        <v>4917000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56.060606060606069</v>
      </c>
      <c r="E10" s="19">
        <f t="shared" si="0"/>
        <v>4917000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65.151515151515156</v>
      </c>
      <c r="E11" s="19">
        <f t="shared" si="0"/>
        <v>4917000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74.242424242424249</v>
      </c>
      <c r="E12" s="19">
        <f t="shared" si="0"/>
        <v>4917000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83.333333333333343</v>
      </c>
      <c r="E13" s="19">
        <f t="shared" si="0"/>
        <v>4917000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92.424242424242436</v>
      </c>
      <c r="E14" s="19">
        <f t="shared" si="0"/>
        <v>4917000</v>
      </c>
      <c r="F14" s="20"/>
    </row>
    <row r="15" spans="1:6" ht="16.2" thickBot="1" x14ac:dyDescent="0.35">
      <c r="A15" s="42"/>
      <c r="B15" s="32" t="s">
        <v>59</v>
      </c>
      <c r="C15" s="17">
        <v>25</v>
      </c>
      <c r="D15" s="18">
        <f t="shared" si="1"/>
        <v>100.00000000000001</v>
      </c>
      <c r="E15" s="19">
        <f t="shared" si="0"/>
        <v>4097500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54087000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8AAD6-1BD8-4A94-8C16-AE3AC1DFFD60}">
  <sheetPr>
    <tabColor theme="9" tint="-0.249977111117893"/>
  </sheetPr>
  <dimension ref="A1:F18"/>
  <sheetViews>
    <sheetView workbookViewId="0">
      <selection sqref="A1:F18"/>
    </sheetView>
  </sheetViews>
  <sheetFormatPr baseColWidth="10" defaultRowHeight="15.6" x14ac:dyDescent="0.3"/>
  <cols>
    <col min="1" max="1" width="16.59765625" customWidth="1"/>
    <col min="2" max="2" width="16.5" customWidth="1"/>
    <col min="4" max="4" width="12.3984375" customWidth="1"/>
    <col min="5" max="5" width="14.296875" customWidth="1"/>
    <col min="6" max="6" width="12.89843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66</v>
      </c>
      <c r="B2" s="34" t="s">
        <v>1</v>
      </c>
      <c r="C2" s="26">
        <v>44000000</v>
      </c>
      <c r="D2" s="30" t="s">
        <v>2</v>
      </c>
      <c r="E2" s="27">
        <v>330</v>
      </c>
      <c r="F2" s="36">
        <v>4000000</v>
      </c>
    </row>
    <row r="3" spans="1:6" ht="46.8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12</v>
      </c>
      <c r="D4" s="40">
        <f>C4*100/E2</f>
        <v>3.6363636363636362</v>
      </c>
      <c r="E4" s="41">
        <f t="shared" ref="E4:E17" si="0">($F$2/30)*C4</f>
        <v>1600000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12.727272727272728</v>
      </c>
      <c r="E5" s="41">
        <f t="shared" si="0"/>
        <v>4000000.0000000005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21.81818181818182</v>
      </c>
      <c r="E6" s="41">
        <f t="shared" si="0"/>
        <v>4000000.0000000005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30.909090909090914</v>
      </c>
      <c r="E7" s="19">
        <f t="shared" si="0"/>
        <v>4000000.0000000005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40.000000000000007</v>
      </c>
      <c r="E8" s="19">
        <f t="shared" si="0"/>
        <v>4000000.0000000005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49.090909090909101</v>
      </c>
      <c r="E9" s="19">
        <f t="shared" si="0"/>
        <v>4000000.0000000005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58.181818181818194</v>
      </c>
      <c r="E10" s="19">
        <f t="shared" si="0"/>
        <v>4000000.0000000005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67.27272727272728</v>
      </c>
      <c r="E11" s="19">
        <f t="shared" si="0"/>
        <v>4000000.0000000005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76.363636363636374</v>
      </c>
      <c r="E12" s="19">
        <f t="shared" si="0"/>
        <v>4000000.0000000005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85.454545454545467</v>
      </c>
      <c r="E13" s="19">
        <f t="shared" si="0"/>
        <v>4000000.0000000005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94.545454545454561</v>
      </c>
      <c r="E14" s="19">
        <f t="shared" si="0"/>
        <v>4000000.0000000005</v>
      </c>
      <c r="F14" s="20"/>
    </row>
    <row r="15" spans="1:6" ht="16.2" thickBot="1" x14ac:dyDescent="0.35">
      <c r="A15" s="42"/>
      <c r="B15" s="32" t="s">
        <v>59</v>
      </c>
      <c r="C15" s="17">
        <v>18</v>
      </c>
      <c r="D15" s="18">
        <f t="shared" si="1"/>
        <v>100.00000000000001</v>
      </c>
      <c r="E15" s="19">
        <f t="shared" si="0"/>
        <v>2400000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44000000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04424-AFEA-42A7-A7B3-1A5A0A7D4903}">
  <sheetPr>
    <tabColor theme="5" tint="-0.249977111117893"/>
  </sheetPr>
  <dimension ref="A1:F18"/>
  <sheetViews>
    <sheetView workbookViewId="0">
      <selection activeCell="H10" sqref="H10"/>
    </sheetView>
  </sheetViews>
  <sheetFormatPr baseColWidth="10" defaultRowHeight="15.6" x14ac:dyDescent="0.3"/>
  <cols>
    <col min="1" max="1" width="16.59765625" customWidth="1"/>
    <col min="2" max="2" width="16.296875" customWidth="1"/>
    <col min="4" max="4" width="13.09765625" customWidth="1"/>
    <col min="5" max="5" width="12.5" customWidth="1"/>
    <col min="6" max="6" width="14.89843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65</v>
      </c>
      <c r="B2" s="34" t="s">
        <v>1</v>
      </c>
      <c r="C2" s="26">
        <v>28000000</v>
      </c>
      <c r="D2" s="30" t="s">
        <v>2</v>
      </c>
      <c r="E2" s="27">
        <v>240</v>
      </c>
      <c r="F2" s="36">
        <v>3500000</v>
      </c>
    </row>
    <row r="3" spans="1:6" ht="46.8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0</v>
      </c>
      <c r="D4" s="40">
        <f>C4*100/E2</f>
        <v>0</v>
      </c>
      <c r="E4" s="41">
        <f t="shared" ref="E4:E17" si="0">($F$2/30)*C4</f>
        <v>0</v>
      </c>
      <c r="F4" s="20"/>
    </row>
    <row r="5" spans="1:6" ht="16.2" thickBot="1" x14ac:dyDescent="0.35">
      <c r="A5" s="42"/>
      <c r="B5" s="38" t="s">
        <v>49</v>
      </c>
      <c r="C5" s="39">
        <v>21</v>
      </c>
      <c r="D5" s="40">
        <f t="shared" ref="D5:D17" si="1">C5*100/E$2+D4</f>
        <v>8.75</v>
      </c>
      <c r="E5" s="41">
        <f t="shared" si="0"/>
        <v>2450000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21.25</v>
      </c>
      <c r="E6" s="41">
        <f t="shared" si="0"/>
        <v>3500000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33.75</v>
      </c>
      <c r="E7" s="19">
        <f t="shared" si="0"/>
        <v>3500000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46.25</v>
      </c>
      <c r="E8" s="19">
        <f t="shared" si="0"/>
        <v>3500000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58.75</v>
      </c>
      <c r="E9" s="19">
        <f t="shared" si="0"/>
        <v>3500000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71.25</v>
      </c>
      <c r="E10" s="19">
        <f t="shared" si="0"/>
        <v>3500000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83.75</v>
      </c>
      <c r="E11" s="19">
        <f t="shared" si="0"/>
        <v>3500000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96.25</v>
      </c>
      <c r="E12" s="19">
        <f t="shared" si="0"/>
        <v>3500000</v>
      </c>
      <c r="F12" s="20"/>
    </row>
    <row r="13" spans="1:6" ht="16.2" thickBot="1" x14ac:dyDescent="0.35">
      <c r="A13" s="42"/>
      <c r="B13" s="32" t="s">
        <v>57</v>
      </c>
      <c r="C13" s="17">
        <v>9</v>
      </c>
      <c r="D13" s="18">
        <f t="shared" si="1"/>
        <v>100</v>
      </c>
      <c r="E13" s="19">
        <f t="shared" si="0"/>
        <v>1050000</v>
      </c>
      <c r="F13" s="20"/>
    </row>
    <row r="14" spans="1:6" ht="16.2" thickBot="1" x14ac:dyDescent="0.35">
      <c r="A14" s="42"/>
      <c r="B14" s="32" t="s">
        <v>58</v>
      </c>
      <c r="C14" s="17">
        <v>0</v>
      </c>
      <c r="D14" s="18">
        <f t="shared" si="1"/>
        <v>100</v>
      </c>
      <c r="E14" s="19">
        <f t="shared" si="0"/>
        <v>0</v>
      </c>
      <c r="F14" s="20"/>
    </row>
    <row r="15" spans="1:6" ht="16.2" thickBot="1" x14ac:dyDescent="0.35">
      <c r="A15" s="42"/>
      <c r="B15" s="32" t="s">
        <v>59</v>
      </c>
      <c r="C15" s="17">
        <v>0</v>
      </c>
      <c r="D15" s="18">
        <f t="shared" si="1"/>
        <v>100</v>
      </c>
      <c r="E15" s="19">
        <f t="shared" si="0"/>
        <v>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28000000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A9586-D0B4-409F-A434-B020DCB1AD3D}">
  <sheetPr>
    <tabColor theme="7" tint="-0.499984740745262"/>
  </sheetPr>
  <dimension ref="A1:F18"/>
  <sheetViews>
    <sheetView workbookViewId="0">
      <selection activeCell="B4" sqref="B4:E6"/>
    </sheetView>
  </sheetViews>
  <sheetFormatPr baseColWidth="10" defaultRowHeight="15.6" x14ac:dyDescent="0.3"/>
  <cols>
    <col min="1" max="1" width="14.8984375" customWidth="1"/>
    <col min="2" max="2" width="16.296875" customWidth="1"/>
    <col min="6" max="6" width="18.89843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67</v>
      </c>
      <c r="B2" s="34" t="s">
        <v>1</v>
      </c>
      <c r="C2" s="26">
        <v>56000000</v>
      </c>
      <c r="D2" s="30" t="s">
        <v>2</v>
      </c>
      <c r="E2" s="27">
        <v>240</v>
      </c>
      <c r="F2" s="36">
        <v>7000000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11</v>
      </c>
      <c r="D4" s="40">
        <f>C4*100/E2</f>
        <v>4.583333333333333</v>
      </c>
      <c r="E4" s="41">
        <f t="shared" ref="E4:E17" si="0">($F$2/30)*C4</f>
        <v>2566666.666666667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17.083333333333332</v>
      </c>
      <c r="E5" s="41">
        <f t="shared" si="0"/>
        <v>7000000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29.583333333333332</v>
      </c>
      <c r="E6" s="41">
        <f t="shared" si="0"/>
        <v>7000000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42.083333333333329</v>
      </c>
      <c r="E7" s="19">
        <f t="shared" si="0"/>
        <v>7000000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54.583333333333329</v>
      </c>
      <c r="E8" s="19">
        <f t="shared" si="0"/>
        <v>7000000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67.083333333333329</v>
      </c>
      <c r="E9" s="19">
        <f t="shared" si="0"/>
        <v>7000000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79.583333333333329</v>
      </c>
      <c r="E10" s="19">
        <f t="shared" si="0"/>
        <v>7000000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92.083333333333329</v>
      </c>
      <c r="E11" s="19">
        <f t="shared" si="0"/>
        <v>7000000</v>
      </c>
      <c r="F11" s="20"/>
    </row>
    <row r="12" spans="1:6" ht="16.2" thickBot="1" x14ac:dyDescent="0.35">
      <c r="A12" s="42"/>
      <c r="B12" s="32" t="s">
        <v>56</v>
      </c>
      <c r="C12" s="17">
        <v>19</v>
      </c>
      <c r="D12" s="18">
        <f t="shared" si="1"/>
        <v>100</v>
      </c>
      <c r="E12" s="19">
        <f t="shared" si="0"/>
        <v>4433333.333333334</v>
      </c>
      <c r="F12" s="20"/>
    </row>
    <row r="13" spans="1:6" ht="16.2" thickBot="1" x14ac:dyDescent="0.35">
      <c r="A13" s="42"/>
      <c r="B13" s="32" t="s">
        <v>57</v>
      </c>
      <c r="C13" s="17">
        <v>0</v>
      </c>
      <c r="D13" s="18">
        <f t="shared" si="1"/>
        <v>100</v>
      </c>
      <c r="E13" s="19">
        <f t="shared" si="0"/>
        <v>0</v>
      </c>
      <c r="F13" s="20"/>
    </row>
    <row r="14" spans="1:6" ht="16.2" thickBot="1" x14ac:dyDescent="0.35">
      <c r="A14" s="42"/>
      <c r="B14" s="32" t="s">
        <v>58</v>
      </c>
      <c r="C14" s="17">
        <v>0</v>
      </c>
      <c r="D14" s="18">
        <f t="shared" si="1"/>
        <v>100</v>
      </c>
      <c r="E14" s="19">
        <f t="shared" si="0"/>
        <v>0</v>
      </c>
      <c r="F14" s="20"/>
    </row>
    <row r="15" spans="1:6" ht="16.2" thickBot="1" x14ac:dyDescent="0.35">
      <c r="A15" s="42"/>
      <c r="B15" s="32" t="s">
        <v>59</v>
      </c>
      <c r="C15" s="17">
        <v>0</v>
      </c>
      <c r="D15" s="18">
        <f t="shared" si="1"/>
        <v>100</v>
      </c>
      <c r="E15" s="19">
        <f t="shared" si="0"/>
        <v>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56000000.000000007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146E3-741D-40B2-9347-EE85079AE6DB}">
  <sheetPr>
    <tabColor theme="9" tint="0.59999389629810485"/>
  </sheetPr>
  <dimension ref="A1:F18"/>
  <sheetViews>
    <sheetView workbookViewId="0">
      <selection activeCell="H1" sqref="H1"/>
    </sheetView>
  </sheetViews>
  <sheetFormatPr baseColWidth="10" defaultRowHeight="15.6" x14ac:dyDescent="0.3"/>
  <cols>
    <col min="1" max="1" width="16.5" customWidth="1"/>
    <col min="2" max="2" width="17.296875" customWidth="1"/>
    <col min="3" max="3" width="15.3984375" customWidth="1"/>
    <col min="4" max="4" width="12.5" customWidth="1"/>
    <col min="5" max="5" width="13.09765625" customWidth="1"/>
    <col min="6" max="6" width="11.7968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73</v>
      </c>
      <c r="B2" s="34" t="s">
        <v>1</v>
      </c>
      <c r="C2" s="26">
        <v>93500000</v>
      </c>
      <c r="D2" s="30" t="s">
        <v>2</v>
      </c>
      <c r="E2" s="27">
        <v>330</v>
      </c>
      <c r="F2" s="36">
        <v>8500000</v>
      </c>
    </row>
    <row r="3" spans="1:6" ht="46.8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18</v>
      </c>
      <c r="D4" s="40">
        <f>C4*100/E2</f>
        <v>5.4545454545454541</v>
      </c>
      <c r="E4" s="41">
        <f t="shared" ref="E4:E17" si="0">($F$2/30)*C4</f>
        <v>5100000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14.545454545454547</v>
      </c>
      <c r="E5" s="41">
        <f t="shared" si="0"/>
        <v>8500000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23.63636363636364</v>
      </c>
      <c r="E6" s="41">
        <f t="shared" si="0"/>
        <v>8500000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32.727272727272734</v>
      </c>
      <c r="E7" s="19">
        <f t="shared" si="0"/>
        <v>8500000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41.818181818181827</v>
      </c>
      <c r="E8" s="19">
        <f t="shared" si="0"/>
        <v>8500000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50.909090909090921</v>
      </c>
      <c r="E9" s="19">
        <f t="shared" si="0"/>
        <v>8500000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60.000000000000014</v>
      </c>
      <c r="E10" s="19">
        <f t="shared" si="0"/>
        <v>8500000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69.090909090909108</v>
      </c>
      <c r="E11" s="19">
        <f t="shared" si="0"/>
        <v>8500000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78.181818181818201</v>
      </c>
      <c r="E12" s="19">
        <f t="shared" si="0"/>
        <v>8500000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87.272727272727295</v>
      </c>
      <c r="E13" s="19">
        <f t="shared" si="0"/>
        <v>8500000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96.363636363636388</v>
      </c>
      <c r="E14" s="19">
        <f t="shared" si="0"/>
        <v>8500000</v>
      </c>
      <c r="F14" s="20"/>
    </row>
    <row r="15" spans="1:6" ht="16.2" thickBot="1" x14ac:dyDescent="0.35">
      <c r="A15" s="42"/>
      <c r="B15" s="32" t="s">
        <v>59</v>
      </c>
      <c r="C15" s="17">
        <v>12</v>
      </c>
      <c r="D15" s="18">
        <f t="shared" si="1"/>
        <v>100.00000000000003</v>
      </c>
      <c r="E15" s="19">
        <f t="shared" si="0"/>
        <v>3400000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100.00000000000003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100.00000000000003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93500000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74C56-F657-4EBC-84D9-09FFE6E0DAB8}">
  <sheetPr>
    <tabColor theme="8" tint="-0.499984740745262"/>
  </sheetPr>
  <dimension ref="A1:F18"/>
  <sheetViews>
    <sheetView workbookViewId="0">
      <selection activeCell="F8" sqref="F8"/>
    </sheetView>
  </sheetViews>
  <sheetFormatPr baseColWidth="10" defaultRowHeight="15.6" x14ac:dyDescent="0.3"/>
  <cols>
    <col min="1" max="1" width="16.3984375" customWidth="1"/>
    <col min="2" max="2" width="16" customWidth="1"/>
    <col min="5" max="5" width="13.19921875" customWidth="1"/>
    <col min="6" max="6" width="14.7968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74</v>
      </c>
      <c r="B2" s="34" t="s">
        <v>1</v>
      </c>
      <c r="C2" s="26">
        <v>93500000</v>
      </c>
      <c r="D2" s="30" t="s">
        <v>2</v>
      </c>
      <c r="E2" s="27">
        <v>330</v>
      </c>
      <c r="F2" s="36">
        <v>8500000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15</v>
      </c>
      <c r="D4" s="40">
        <f>C4*100/E2</f>
        <v>4.5454545454545459</v>
      </c>
      <c r="E4" s="41">
        <f t="shared" ref="E4:E17" si="0">($F$2/30)*C4</f>
        <v>4250000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13.636363636363637</v>
      </c>
      <c r="E5" s="41">
        <f t="shared" si="0"/>
        <v>8500000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22.727272727272727</v>
      </c>
      <c r="E6" s="41">
        <f t="shared" si="0"/>
        <v>8500000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31.81818181818182</v>
      </c>
      <c r="E7" s="19">
        <f t="shared" si="0"/>
        <v>8500000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40.909090909090914</v>
      </c>
      <c r="E8" s="19">
        <f t="shared" si="0"/>
        <v>8500000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50.000000000000007</v>
      </c>
      <c r="E9" s="19">
        <f t="shared" si="0"/>
        <v>8500000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59.090909090909101</v>
      </c>
      <c r="E10" s="19">
        <f t="shared" si="0"/>
        <v>8500000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68.181818181818187</v>
      </c>
      <c r="E11" s="19">
        <f t="shared" si="0"/>
        <v>8500000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77.27272727272728</v>
      </c>
      <c r="E12" s="19">
        <f t="shared" si="0"/>
        <v>8500000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86.363636363636374</v>
      </c>
      <c r="E13" s="19">
        <f t="shared" si="0"/>
        <v>8500000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95.454545454545467</v>
      </c>
      <c r="E14" s="19">
        <f t="shared" si="0"/>
        <v>8500000</v>
      </c>
      <c r="F14" s="20"/>
    </row>
    <row r="15" spans="1:6" ht="16.2" thickBot="1" x14ac:dyDescent="0.35">
      <c r="A15" s="42"/>
      <c r="B15" s="32" t="s">
        <v>59</v>
      </c>
      <c r="C15" s="17">
        <v>15</v>
      </c>
      <c r="D15" s="18">
        <f t="shared" si="1"/>
        <v>100.00000000000001</v>
      </c>
      <c r="E15" s="19">
        <f t="shared" si="0"/>
        <v>4250000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93500000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D36F3-6FD1-4DCE-903A-ACC4A163B5D2}">
  <sheetPr>
    <tabColor theme="5" tint="-0.499984740745262"/>
  </sheetPr>
  <dimension ref="A1:F18"/>
  <sheetViews>
    <sheetView workbookViewId="0">
      <selection activeCell="B4" sqref="B4:E6"/>
    </sheetView>
  </sheetViews>
  <sheetFormatPr baseColWidth="10" defaultRowHeight="15.6" x14ac:dyDescent="0.3"/>
  <cols>
    <col min="1" max="1" width="17.19921875" customWidth="1"/>
    <col min="2" max="2" width="17.5" customWidth="1"/>
    <col min="6" max="6" width="13.699218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75</v>
      </c>
      <c r="B2" s="34" t="s">
        <v>1</v>
      </c>
      <c r="C2" s="26">
        <v>62400000</v>
      </c>
      <c r="D2" s="30" t="s">
        <v>2</v>
      </c>
      <c r="E2" s="27">
        <v>240</v>
      </c>
      <c r="F2" s="36">
        <v>7800000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4</v>
      </c>
      <c r="D4" s="40">
        <f>C4*100/E2</f>
        <v>1.6666666666666667</v>
      </c>
      <c r="E4" s="41">
        <f t="shared" ref="E4:E17" si="0">($F$2/30)*C4</f>
        <v>1040000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14.166666666666666</v>
      </c>
      <c r="E5" s="41">
        <f t="shared" si="0"/>
        <v>7800000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26.666666666666664</v>
      </c>
      <c r="E6" s="41">
        <f t="shared" si="0"/>
        <v>7800000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39.166666666666664</v>
      </c>
      <c r="E7" s="19">
        <f t="shared" si="0"/>
        <v>7800000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51.666666666666664</v>
      </c>
      <c r="E8" s="19">
        <f t="shared" si="0"/>
        <v>7800000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64.166666666666657</v>
      </c>
      <c r="E9" s="19">
        <f t="shared" si="0"/>
        <v>7800000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76.666666666666657</v>
      </c>
      <c r="E10" s="19">
        <f t="shared" si="0"/>
        <v>7800000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89.166666666666657</v>
      </c>
      <c r="E11" s="19">
        <f t="shared" si="0"/>
        <v>7800000</v>
      </c>
      <c r="F11" s="20"/>
    </row>
    <row r="12" spans="1:6" ht="16.2" thickBot="1" x14ac:dyDescent="0.35">
      <c r="A12" s="42"/>
      <c r="B12" s="32" t="s">
        <v>56</v>
      </c>
      <c r="C12" s="17">
        <v>26</v>
      </c>
      <c r="D12" s="18">
        <f t="shared" si="1"/>
        <v>99.999999999999986</v>
      </c>
      <c r="E12" s="19">
        <f t="shared" si="0"/>
        <v>6760000</v>
      </c>
      <c r="F12" s="20"/>
    </row>
    <row r="13" spans="1:6" ht="16.2" thickBot="1" x14ac:dyDescent="0.35">
      <c r="A13" s="42"/>
      <c r="B13" s="32" t="s">
        <v>57</v>
      </c>
      <c r="C13" s="17">
        <v>0</v>
      </c>
      <c r="D13" s="18">
        <f t="shared" si="1"/>
        <v>99.999999999999986</v>
      </c>
      <c r="E13" s="19">
        <f t="shared" si="0"/>
        <v>0</v>
      </c>
      <c r="F13" s="20"/>
    </row>
    <row r="14" spans="1:6" ht="16.2" thickBot="1" x14ac:dyDescent="0.35">
      <c r="A14" s="42"/>
      <c r="B14" s="32" t="s">
        <v>58</v>
      </c>
      <c r="C14" s="17">
        <v>0</v>
      </c>
      <c r="D14" s="18">
        <f t="shared" si="1"/>
        <v>99.999999999999986</v>
      </c>
      <c r="E14" s="19">
        <f t="shared" si="0"/>
        <v>0</v>
      </c>
      <c r="F14" s="20"/>
    </row>
    <row r="15" spans="1:6" ht="16.2" thickBot="1" x14ac:dyDescent="0.35">
      <c r="A15" s="42"/>
      <c r="B15" s="32" t="s">
        <v>59</v>
      </c>
      <c r="C15" s="17">
        <v>0</v>
      </c>
      <c r="D15" s="18">
        <f t="shared" si="1"/>
        <v>99.999999999999986</v>
      </c>
      <c r="E15" s="19">
        <f t="shared" si="0"/>
        <v>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99.999999999999986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99.999999999999986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62400000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A8BFD-1B51-4E35-93C9-1ADE96470CB4}">
  <sheetPr>
    <tabColor rgb="FFFFFF00"/>
  </sheetPr>
  <dimension ref="A1:F18"/>
  <sheetViews>
    <sheetView workbookViewId="0">
      <selection activeCell="B4" sqref="B4:E6"/>
    </sheetView>
  </sheetViews>
  <sheetFormatPr baseColWidth="10" defaultRowHeight="15.6" x14ac:dyDescent="0.3"/>
  <cols>
    <col min="1" max="1" width="16" customWidth="1"/>
    <col min="2" max="2" width="16.796875" customWidth="1"/>
    <col min="6" max="6" width="13.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76</v>
      </c>
      <c r="B2" s="34" t="s">
        <v>1</v>
      </c>
      <c r="C2" s="26">
        <v>87956000</v>
      </c>
      <c r="D2" s="30" t="s">
        <v>2</v>
      </c>
      <c r="E2" s="27">
        <v>330</v>
      </c>
      <c r="F2" s="36">
        <v>7996000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15</v>
      </c>
      <c r="D4" s="40">
        <f>C4*100/E2</f>
        <v>4.5454545454545459</v>
      </c>
      <c r="E4" s="41">
        <f t="shared" ref="E4:E17" si="0">($F$2/30)*C4</f>
        <v>3997999.9999999995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13.636363636363637</v>
      </c>
      <c r="E5" s="41">
        <f t="shared" si="0"/>
        <v>7995999.9999999991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22.727272727272727</v>
      </c>
      <c r="E6" s="41">
        <f t="shared" si="0"/>
        <v>7995999.9999999991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31.81818181818182</v>
      </c>
      <c r="E7" s="19">
        <f t="shared" si="0"/>
        <v>7995999.9999999991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40.909090909090914</v>
      </c>
      <c r="E8" s="19">
        <f t="shared" si="0"/>
        <v>7995999.9999999991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50.000000000000007</v>
      </c>
      <c r="E9" s="19">
        <f t="shared" si="0"/>
        <v>7995999.9999999991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59.090909090909101</v>
      </c>
      <c r="E10" s="19">
        <f t="shared" si="0"/>
        <v>7995999.9999999991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68.181818181818187</v>
      </c>
      <c r="E11" s="19">
        <f t="shared" si="0"/>
        <v>7995999.9999999991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77.27272727272728</v>
      </c>
      <c r="E12" s="19">
        <f t="shared" si="0"/>
        <v>7995999.9999999991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86.363636363636374</v>
      </c>
      <c r="E13" s="19">
        <f t="shared" si="0"/>
        <v>7995999.9999999991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95.454545454545467</v>
      </c>
      <c r="E14" s="19">
        <f t="shared" si="0"/>
        <v>7995999.9999999991</v>
      </c>
      <c r="F14" s="20"/>
    </row>
    <row r="15" spans="1:6" ht="16.2" thickBot="1" x14ac:dyDescent="0.35">
      <c r="A15" s="42"/>
      <c r="B15" s="32" t="s">
        <v>59</v>
      </c>
      <c r="C15" s="17">
        <v>15</v>
      </c>
      <c r="D15" s="18">
        <f t="shared" si="1"/>
        <v>100.00000000000001</v>
      </c>
      <c r="E15" s="19">
        <f t="shared" si="0"/>
        <v>3997999.9999999995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87955999.999999985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AB602-D9F5-452B-82CA-C946980EC7DE}">
  <sheetPr>
    <tabColor rgb="FF00B0F0"/>
  </sheetPr>
  <dimension ref="A1:F18"/>
  <sheetViews>
    <sheetView workbookViewId="0">
      <selection activeCell="B4" sqref="B4:E6"/>
    </sheetView>
  </sheetViews>
  <sheetFormatPr baseColWidth="10" defaultRowHeight="15.6" x14ac:dyDescent="0.3"/>
  <cols>
    <col min="1" max="1" width="15.69921875" customWidth="1"/>
    <col min="2" max="2" width="16.296875" customWidth="1"/>
    <col min="3" max="3" width="13" customWidth="1"/>
    <col min="4" max="4" width="13.09765625" customWidth="1"/>
    <col min="5" max="5" width="12.69921875" customWidth="1"/>
    <col min="6" max="6" width="15.2968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70</v>
      </c>
      <c r="B2" s="34" t="s">
        <v>1</v>
      </c>
      <c r="C2" s="26">
        <v>93500000</v>
      </c>
      <c r="D2" s="30" t="s">
        <v>2</v>
      </c>
      <c r="E2" s="27">
        <v>330</v>
      </c>
      <c r="F2" s="36">
        <v>8500000</v>
      </c>
    </row>
    <row r="3" spans="1:6" ht="46.8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12</v>
      </c>
      <c r="D4" s="40">
        <f>C4*100/E2</f>
        <v>3.6363636363636362</v>
      </c>
      <c r="E4" s="41">
        <f t="shared" ref="E4:E17" si="0">($F$2/30)*C4</f>
        <v>3400000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12.727272727272728</v>
      </c>
      <c r="E5" s="41">
        <f t="shared" si="0"/>
        <v>8500000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21.81818181818182</v>
      </c>
      <c r="E6" s="41">
        <f t="shared" si="0"/>
        <v>8500000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30.909090909090914</v>
      </c>
      <c r="E7" s="19">
        <f t="shared" si="0"/>
        <v>8500000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40.000000000000007</v>
      </c>
      <c r="E8" s="19">
        <f t="shared" si="0"/>
        <v>8500000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49.090909090909101</v>
      </c>
      <c r="E9" s="19">
        <f t="shared" si="0"/>
        <v>8500000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58.181818181818194</v>
      </c>
      <c r="E10" s="19">
        <f t="shared" si="0"/>
        <v>8500000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67.27272727272728</v>
      </c>
      <c r="E11" s="19">
        <f t="shared" si="0"/>
        <v>8500000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76.363636363636374</v>
      </c>
      <c r="E12" s="19">
        <f t="shared" si="0"/>
        <v>8500000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85.454545454545467</v>
      </c>
      <c r="E13" s="19">
        <f t="shared" si="0"/>
        <v>8500000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94.545454545454561</v>
      </c>
      <c r="E14" s="19">
        <f t="shared" si="0"/>
        <v>8500000</v>
      </c>
      <c r="F14" s="20"/>
    </row>
    <row r="15" spans="1:6" ht="16.2" thickBot="1" x14ac:dyDescent="0.35">
      <c r="A15" s="42"/>
      <c r="B15" s="32" t="s">
        <v>59</v>
      </c>
      <c r="C15" s="17">
        <v>18</v>
      </c>
      <c r="D15" s="18">
        <f t="shared" si="1"/>
        <v>100.00000000000001</v>
      </c>
      <c r="E15" s="19">
        <f t="shared" si="0"/>
        <v>5100000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93500000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B3FB8-3DE8-4E53-BD98-A4EB4BE3204A}">
  <sheetPr>
    <tabColor theme="7" tint="0.59999389629810485"/>
  </sheetPr>
  <dimension ref="A1:F18"/>
  <sheetViews>
    <sheetView workbookViewId="0">
      <selection activeCell="B4" sqref="B4:E6"/>
    </sheetView>
  </sheetViews>
  <sheetFormatPr baseColWidth="10" defaultRowHeight="15.6" x14ac:dyDescent="0.3"/>
  <cols>
    <col min="1" max="1" width="16.09765625" customWidth="1"/>
    <col min="2" max="2" width="15" customWidth="1"/>
    <col min="6" max="6" width="13.89843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77</v>
      </c>
      <c r="B2" s="34" t="s">
        <v>1</v>
      </c>
      <c r="C2" s="26">
        <v>88000000</v>
      </c>
      <c r="D2" s="30" t="s">
        <v>2</v>
      </c>
      <c r="E2" s="27">
        <v>330</v>
      </c>
      <c r="F2" s="36">
        <v>8000000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10</v>
      </c>
      <c r="D4" s="40">
        <f>C4*100/E2</f>
        <v>3.0303030303030303</v>
      </c>
      <c r="E4" s="41">
        <f t="shared" ref="E4:E17" si="0">($F$2/30)*C4</f>
        <v>2666666.666666667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12.121212121212121</v>
      </c>
      <c r="E5" s="41">
        <f t="shared" si="0"/>
        <v>8000000.0000000009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21.212121212121211</v>
      </c>
      <c r="E6" s="41">
        <f t="shared" si="0"/>
        <v>8000000.0000000009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30.303030303030305</v>
      </c>
      <c r="E7" s="19">
        <f t="shared" si="0"/>
        <v>8000000.0000000009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39.393939393939398</v>
      </c>
      <c r="E8" s="19">
        <f t="shared" si="0"/>
        <v>8000000.0000000009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48.484848484848492</v>
      </c>
      <c r="E9" s="19">
        <f t="shared" si="0"/>
        <v>8000000.0000000009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57.575757575757585</v>
      </c>
      <c r="E10" s="19">
        <f t="shared" si="0"/>
        <v>8000000.0000000009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66.666666666666671</v>
      </c>
      <c r="E11" s="19">
        <f t="shared" si="0"/>
        <v>8000000.0000000009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75.757575757575765</v>
      </c>
      <c r="E12" s="19">
        <f t="shared" si="0"/>
        <v>8000000.0000000009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84.848484848484858</v>
      </c>
      <c r="E13" s="19">
        <f t="shared" si="0"/>
        <v>8000000.0000000009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93.939393939393952</v>
      </c>
      <c r="E14" s="19">
        <f t="shared" si="0"/>
        <v>8000000.0000000009</v>
      </c>
      <c r="F14" s="20"/>
    </row>
    <row r="15" spans="1:6" ht="16.2" thickBot="1" x14ac:dyDescent="0.35">
      <c r="A15" s="42"/>
      <c r="B15" s="32" t="s">
        <v>59</v>
      </c>
      <c r="C15" s="17">
        <v>20</v>
      </c>
      <c r="D15" s="18">
        <f t="shared" si="1"/>
        <v>100.00000000000001</v>
      </c>
      <c r="E15" s="19">
        <f t="shared" si="0"/>
        <v>5333333.333333334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88000000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C6961-7B59-40A7-8260-D1CC3B3F7DC6}">
  <sheetPr>
    <tabColor theme="0" tint="-0.499984740745262"/>
  </sheetPr>
  <dimension ref="A1:F18"/>
  <sheetViews>
    <sheetView workbookViewId="0">
      <selection activeCell="B4" sqref="B4:E6"/>
    </sheetView>
  </sheetViews>
  <sheetFormatPr baseColWidth="10" defaultRowHeight="15.6" x14ac:dyDescent="0.3"/>
  <cols>
    <col min="1" max="1" width="17.5" customWidth="1"/>
    <col min="2" max="2" width="16" customWidth="1"/>
    <col min="3" max="3" width="11.8984375" customWidth="1"/>
    <col min="5" max="5" width="12" customWidth="1"/>
    <col min="6" max="6" width="11.89843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78</v>
      </c>
      <c r="B2" s="34" t="s">
        <v>1</v>
      </c>
      <c r="C2" s="26">
        <v>52000000</v>
      </c>
      <c r="D2" s="30" t="s">
        <v>2</v>
      </c>
      <c r="E2" s="27">
        <v>240</v>
      </c>
      <c r="F2" s="36">
        <v>6500000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9</v>
      </c>
      <c r="D4" s="40">
        <f>C4*100/E2</f>
        <v>3.75</v>
      </c>
      <c r="E4" s="41">
        <f t="shared" ref="E4:E17" si="0">($F$2/30)*C4</f>
        <v>1950000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16.25</v>
      </c>
      <c r="E5" s="41">
        <f t="shared" si="0"/>
        <v>6500000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28.75</v>
      </c>
      <c r="E6" s="41">
        <f t="shared" si="0"/>
        <v>6500000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41.25</v>
      </c>
      <c r="E7" s="19">
        <f t="shared" si="0"/>
        <v>6500000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53.75</v>
      </c>
      <c r="E8" s="19">
        <f t="shared" si="0"/>
        <v>6500000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66.25</v>
      </c>
      <c r="E9" s="19">
        <f t="shared" si="0"/>
        <v>6500000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78.75</v>
      </c>
      <c r="E10" s="19">
        <f t="shared" si="0"/>
        <v>6500000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91.25</v>
      </c>
      <c r="E11" s="19">
        <f t="shared" si="0"/>
        <v>6500000</v>
      </c>
      <c r="F11" s="20"/>
    </row>
    <row r="12" spans="1:6" ht="16.2" thickBot="1" x14ac:dyDescent="0.35">
      <c r="A12" s="42"/>
      <c r="B12" s="32" t="s">
        <v>56</v>
      </c>
      <c r="C12" s="17">
        <v>21</v>
      </c>
      <c r="D12" s="18">
        <f t="shared" si="1"/>
        <v>100</v>
      </c>
      <c r="E12" s="19">
        <f t="shared" si="0"/>
        <v>4550000</v>
      </c>
      <c r="F12" s="20"/>
    </row>
    <row r="13" spans="1:6" ht="16.2" thickBot="1" x14ac:dyDescent="0.35">
      <c r="A13" s="42"/>
      <c r="B13" s="32" t="s">
        <v>57</v>
      </c>
      <c r="C13" s="17">
        <v>0</v>
      </c>
      <c r="D13" s="18">
        <f t="shared" si="1"/>
        <v>100</v>
      </c>
      <c r="E13" s="19">
        <f t="shared" si="0"/>
        <v>0</v>
      </c>
      <c r="F13" s="20"/>
    </row>
    <row r="14" spans="1:6" ht="16.2" thickBot="1" x14ac:dyDescent="0.35">
      <c r="A14" s="42"/>
      <c r="B14" s="32" t="s">
        <v>58</v>
      </c>
      <c r="C14" s="17">
        <v>0</v>
      </c>
      <c r="D14" s="18">
        <f t="shared" si="1"/>
        <v>100</v>
      </c>
      <c r="E14" s="19">
        <f t="shared" si="0"/>
        <v>0</v>
      </c>
      <c r="F14" s="20"/>
    </row>
    <row r="15" spans="1:6" ht="16.2" thickBot="1" x14ac:dyDescent="0.35">
      <c r="A15" s="42"/>
      <c r="B15" s="32" t="s">
        <v>59</v>
      </c>
      <c r="C15" s="17">
        <v>0</v>
      </c>
      <c r="D15" s="18">
        <f t="shared" si="1"/>
        <v>100</v>
      </c>
      <c r="E15" s="19">
        <f t="shared" si="0"/>
        <v>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52000000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19424-FFC9-4CA6-BA33-42C05F29B138}">
  <sheetPr>
    <tabColor theme="3" tint="0.79998168889431442"/>
  </sheetPr>
  <dimension ref="A1:F18"/>
  <sheetViews>
    <sheetView workbookViewId="0">
      <selection sqref="A1:F18"/>
    </sheetView>
  </sheetViews>
  <sheetFormatPr baseColWidth="10" defaultRowHeight="15.6" x14ac:dyDescent="0.3"/>
  <cols>
    <col min="1" max="1" width="16.3984375" customWidth="1"/>
    <col min="2" max="2" width="15.09765625" customWidth="1"/>
    <col min="3" max="3" width="12" customWidth="1"/>
    <col min="4" max="4" width="13.296875" customWidth="1"/>
    <col min="6" max="6" width="12.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79</v>
      </c>
      <c r="B2" s="34" t="s">
        <v>1</v>
      </c>
      <c r="C2" s="26">
        <v>68000000</v>
      </c>
      <c r="D2" s="30" t="s">
        <v>2</v>
      </c>
      <c r="E2" s="27">
        <v>240</v>
      </c>
      <c r="F2" s="36">
        <v>8500000</v>
      </c>
    </row>
    <row r="3" spans="1:6" ht="46.8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5</v>
      </c>
      <c r="D4" s="40">
        <f>C4*100/E2</f>
        <v>2.0833333333333335</v>
      </c>
      <c r="E4" s="41">
        <f t="shared" ref="E4:E17" si="0">($F$2/30)*C4</f>
        <v>1416666.6666666665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14.583333333333334</v>
      </c>
      <c r="E5" s="41">
        <f t="shared" si="0"/>
        <v>8500000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27.083333333333336</v>
      </c>
      <c r="E6" s="41">
        <f t="shared" si="0"/>
        <v>8500000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39.583333333333336</v>
      </c>
      <c r="E7" s="19">
        <f t="shared" si="0"/>
        <v>8500000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52.083333333333336</v>
      </c>
      <c r="E8" s="19">
        <f t="shared" si="0"/>
        <v>8500000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64.583333333333343</v>
      </c>
      <c r="E9" s="19">
        <f t="shared" si="0"/>
        <v>8500000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77.083333333333343</v>
      </c>
      <c r="E10" s="19">
        <f t="shared" si="0"/>
        <v>8500000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89.583333333333343</v>
      </c>
      <c r="E11" s="19">
        <f t="shared" si="0"/>
        <v>8500000</v>
      </c>
      <c r="F11" s="20"/>
    </row>
    <row r="12" spans="1:6" ht="16.2" thickBot="1" x14ac:dyDescent="0.35">
      <c r="A12" s="42"/>
      <c r="B12" s="32" t="s">
        <v>56</v>
      </c>
      <c r="C12" s="17">
        <v>25</v>
      </c>
      <c r="D12" s="18">
        <f t="shared" si="1"/>
        <v>100.00000000000001</v>
      </c>
      <c r="E12" s="19">
        <f t="shared" si="0"/>
        <v>7083333.333333333</v>
      </c>
      <c r="F12" s="20"/>
    </row>
    <row r="13" spans="1:6" ht="16.2" thickBot="1" x14ac:dyDescent="0.35">
      <c r="A13" s="42"/>
      <c r="B13" s="32" t="s">
        <v>57</v>
      </c>
      <c r="C13" s="17">
        <v>0</v>
      </c>
      <c r="D13" s="18">
        <f t="shared" si="1"/>
        <v>100.00000000000001</v>
      </c>
      <c r="E13" s="19">
        <f t="shared" si="0"/>
        <v>0</v>
      </c>
      <c r="F13" s="20"/>
    </row>
    <row r="14" spans="1:6" ht="16.2" thickBot="1" x14ac:dyDescent="0.35">
      <c r="A14" s="42"/>
      <c r="B14" s="32" t="s">
        <v>58</v>
      </c>
      <c r="C14" s="17">
        <v>0</v>
      </c>
      <c r="D14" s="18">
        <f t="shared" si="1"/>
        <v>100.00000000000001</v>
      </c>
      <c r="E14" s="19">
        <f t="shared" si="0"/>
        <v>0</v>
      </c>
      <c r="F14" s="20"/>
    </row>
    <row r="15" spans="1:6" ht="16.2" thickBot="1" x14ac:dyDescent="0.35">
      <c r="A15" s="42"/>
      <c r="B15" s="32" t="s">
        <v>59</v>
      </c>
      <c r="C15" s="17">
        <v>0</v>
      </c>
      <c r="D15" s="18">
        <f t="shared" si="1"/>
        <v>100.00000000000001</v>
      </c>
      <c r="E15" s="19">
        <f t="shared" si="0"/>
        <v>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68000000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594A3-1CCB-4327-8E84-B390385C8233}">
  <sheetPr>
    <tabColor theme="7" tint="-0.249977111117893"/>
  </sheetPr>
  <dimension ref="A1:F18"/>
  <sheetViews>
    <sheetView workbookViewId="0">
      <selection sqref="A1:F18"/>
    </sheetView>
  </sheetViews>
  <sheetFormatPr baseColWidth="10" defaultRowHeight="15.6" x14ac:dyDescent="0.3"/>
  <cols>
    <col min="1" max="1" width="15.296875" customWidth="1"/>
    <col min="2" max="2" width="15.796875" customWidth="1"/>
    <col min="6" max="6" width="12.89843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81</v>
      </c>
      <c r="B2" s="34" t="s">
        <v>1</v>
      </c>
      <c r="C2" s="26">
        <v>68000000</v>
      </c>
      <c r="D2" s="30" t="s">
        <v>2</v>
      </c>
      <c r="E2" s="27">
        <v>240</v>
      </c>
      <c r="F2" s="36">
        <v>8500000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0</v>
      </c>
      <c r="D4" s="40">
        <f>C4*100/E2</f>
        <v>0</v>
      </c>
      <c r="E4" s="41">
        <f t="shared" ref="E4:E17" si="0">($F$2/30)*C4</f>
        <v>0</v>
      </c>
      <c r="F4" s="20"/>
    </row>
    <row r="5" spans="1:6" ht="16.2" thickBot="1" x14ac:dyDescent="0.35">
      <c r="A5" s="42"/>
      <c r="B5" s="38" t="s">
        <v>49</v>
      </c>
      <c r="C5" s="39">
        <v>28</v>
      </c>
      <c r="D5" s="40">
        <f t="shared" ref="D5:D17" si="1">C5*100/E$2+D4</f>
        <v>11.666666666666666</v>
      </c>
      <c r="E5" s="41">
        <f t="shared" si="0"/>
        <v>7933333.333333333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24.166666666666664</v>
      </c>
      <c r="E6" s="41">
        <f t="shared" si="0"/>
        <v>8500000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36.666666666666664</v>
      </c>
      <c r="E7" s="19">
        <f t="shared" si="0"/>
        <v>8500000</v>
      </c>
      <c r="F7" s="20" t="s">
        <v>80</v>
      </c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49.166666666666664</v>
      </c>
      <c r="E8" s="19">
        <f t="shared" si="0"/>
        <v>8500000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61.666666666666664</v>
      </c>
      <c r="E9" s="19">
        <f t="shared" si="0"/>
        <v>8500000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74.166666666666657</v>
      </c>
      <c r="E10" s="19">
        <f t="shared" si="0"/>
        <v>8500000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86.666666666666657</v>
      </c>
      <c r="E11" s="19">
        <f t="shared" si="0"/>
        <v>8500000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99.166666666666657</v>
      </c>
      <c r="E12" s="19">
        <f t="shared" si="0"/>
        <v>8500000</v>
      </c>
      <c r="F12" s="20"/>
    </row>
    <row r="13" spans="1:6" ht="16.2" thickBot="1" x14ac:dyDescent="0.35">
      <c r="A13" s="42"/>
      <c r="B13" s="32" t="s">
        <v>57</v>
      </c>
      <c r="C13" s="17">
        <v>2</v>
      </c>
      <c r="D13" s="18">
        <f t="shared" si="1"/>
        <v>99.999999999999986</v>
      </c>
      <c r="E13" s="19">
        <f t="shared" si="0"/>
        <v>566666.66666666663</v>
      </c>
      <c r="F13" s="20"/>
    </row>
    <row r="14" spans="1:6" ht="16.2" thickBot="1" x14ac:dyDescent="0.35">
      <c r="A14" s="42"/>
      <c r="B14" s="32" t="s">
        <v>58</v>
      </c>
      <c r="C14" s="17">
        <v>0</v>
      </c>
      <c r="D14" s="18">
        <f t="shared" si="1"/>
        <v>99.999999999999986</v>
      </c>
      <c r="E14" s="19">
        <f t="shared" si="0"/>
        <v>0</v>
      </c>
      <c r="F14" s="20"/>
    </row>
    <row r="15" spans="1:6" ht="16.2" thickBot="1" x14ac:dyDescent="0.35">
      <c r="A15" s="42"/>
      <c r="B15" s="32" t="s">
        <v>59</v>
      </c>
      <c r="C15" s="17">
        <v>0</v>
      </c>
      <c r="D15" s="18">
        <f t="shared" si="1"/>
        <v>99.999999999999986</v>
      </c>
      <c r="E15" s="19">
        <f t="shared" si="0"/>
        <v>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99.999999999999986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99.999999999999986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68000000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4F75-EB12-4E87-99C1-01FD176B79EA}">
  <sheetPr>
    <tabColor theme="3" tint="0.39997558519241921"/>
  </sheetPr>
  <dimension ref="A1:F18"/>
  <sheetViews>
    <sheetView workbookViewId="0">
      <selection sqref="A1:F18"/>
    </sheetView>
  </sheetViews>
  <sheetFormatPr baseColWidth="10" defaultRowHeight="15.6" x14ac:dyDescent="0.3"/>
  <cols>
    <col min="1" max="1" width="16.59765625" customWidth="1"/>
    <col min="2" max="2" width="15.796875" customWidth="1"/>
    <col min="6" max="6" width="14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82</v>
      </c>
      <c r="B2" s="34" t="s">
        <v>1</v>
      </c>
      <c r="C2" s="26">
        <v>82500000</v>
      </c>
      <c r="D2" s="30" t="s">
        <v>2</v>
      </c>
      <c r="E2" s="27">
        <v>330</v>
      </c>
      <c r="F2" s="36">
        <v>7500000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10</v>
      </c>
      <c r="D4" s="40">
        <f>C4*100/E2</f>
        <v>3.0303030303030303</v>
      </c>
      <c r="E4" s="41">
        <f t="shared" ref="E4:E17" si="0">($F$2/30)*C4</f>
        <v>2500000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12.121212121212121</v>
      </c>
      <c r="E5" s="41">
        <f t="shared" si="0"/>
        <v>7500000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21.212121212121211</v>
      </c>
      <c r="E6" s="41">
        <f t="shared" si="0"/>
        <v>7500000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30.303030303030305</v>
      </c>
      <c r="E7" s="19">
        <f t="shared" si="0"/>
        <v>7500000</v>
      </c>
      <c r="F7" s="20" t="s">
        <v>80</v>
      </c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39.393939393939398</v>
      </c>
      <c r="E8" s="19">
        <f t="shared" si="0"/>
        <v>7500000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48.484848484848492</v>
      </c>
      <c r="E9" s="19">
        <f t="shared" si="0"/>
        <v>7500000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57.575757575757585</v>
      </c>
      <c r="E10" s="19">
        <f t="shared" si="0"/>
        <v>7500000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66.666666666666671</v>
      </c>
      <c r="E11" s="19">
        <f t="shared" si="0"/>
        <v>7500000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75.757575757575765</v>
      </c>
      <c r="E12" s="19">
        <f t="shared" si="0"/>
        <v>7500000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84.848484848484858</v>
      </c>
      <c r="E13" s="19">
        <f t="shared" si="0"/>
        <v>7500000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93.939393939393952</v>
      </c>
      <c r="E14" s="19">
        <f t="shared" si="0"/>
        <v>7500000</v>
      </c>
      <c r="F14" s="20"/>
    </row>
    <row r="15" spans="1:6" ht="16.2" thickBot="1" x14ac:dyDescent="0.35">
      <c r="A15" s="42"/>
      <c r="B15" s="32" t="s">
        <v>59</v>
      </c>
      <c r="C15" s="17">
        <v>20</v>
      </c>
      <c r="D15" s="18">
        <f t="shared" si="1"/>
        <v>100.00000000000001</v>
      </c>
      <c r="E15" s="19">
        <f t="shared" si="0"/>
        <v>5000000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82500000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E9F16-7E5D-48E3-9DC3-751152F97832}">
  <sheetPr>
    <tabColor rgb="FFFFFF00"/>
  </sheetPr>
  <dimension ref="A1:F18"/>
  <sheetViews>
    <sheetView workbookViewId="0">
      <selection activeCell="E16" sqref="E16"/>
    </sheetView>
  </sheetViews>
  <sheetFormatPr baseColWidth="10" defaultRowHeight="15.6" x14ac:dyDescent="0.3"/>
  <cols>
    <col min="1" max="1" width="15.796875" customWidth="1"/>
    <col min="2" max="2" width="15.3984375" customWidth="1"/>
    <col min="3" max="3" width="12.69921875" customWidth="1"/>
    <col min="4" max="4" width="12.8984375" customWidth="1"/>
    <col min="5" max="5" width="12.09765625" customWidth="1"/>
    <col min="6" max="6" width="12.199218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83</v>
      </c>
      <c r="B2" s="34" t="s">
        <v>1</v>
      </c>
      <c r="C2" s="26">
        <v>36000000</v>
      </c>
      <c r="D2" s="30" t="s">
        <v>2</v>
      </c>
      <c r="E2" s="27">
        <v>240</v>
      </c>
      <c r="F2" s="36">
        <v>4500000</v>
      </c>
    </row>
    <row r="3" spans="1:6" ht="46.8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11</v>
      </c>
      <c r="D4" s="40">
        <f>C4*100/E2</f>
        <v>4.583333333333333</v>
      </c>
      <c r="E4" s="41">
        <f t="shared" ref="E4:E17" si="0">($F$2/30)*C4</f>
        <v>1650000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17.083333333333332</v>
      </c>
      <c r="E5" s="41">
        <f t="shared" si="0"/>
        <v>4500000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29.583333333333332</v>
      </c>
      <c r="E6" s="41">
        <f t="shared" si="0"/>
        <v>4500000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42.083333333333329</v>
      </c>
      <c r="E7" s="19">
        <f t="shared" si="0"/>
        <v>4500000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54.583333333333329</v>
      </c>
      <c r="E8" s="19">
        <f t="shared" si="0"/>
        <v>4500000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67.083333333333329</v>
      </c>
      <c r="E9" s="19">
        <f t="shared" si="0"/>
        <v>4500000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79.583333333333329</v>
      </c>
      <c r="E10" s="19">
        <f t="shared" si="0"/>
        <v>4500000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92.083333333333329</v>
      </c>
      <c r="E11" s="19">
        <f t="shared" si="0"/>
        <v>4500000</v>
      </c>
      <c r="F11" s="20"/>
    </row>
    <row r="12" spans="1:6" ht="16.2" thickBot="1" x14ac:dyDescent="0.35">
      <c r="A12" s="42"/>
      <c r="B12" s="32" t="s">
        <v>56</v>
      </c>
      <c r="C12" s="17">
        <v>19</v>
      </c>
      <c r="D12" s="18">
        <f t="shared" si="1"/>
        <v>100</v>
      </c>
      <c r="E12" s="19">
        <f t="shared" si="0"/>
        <v>2850000</v>
      </c>
      <c r="F12" s="20"/>
    </row>
    <row r="13" spans="1:6" ht="16.2" thickBot="1" x14ac:dyDescent="0.35">
      <c r="A13" s="42"/>
      <c r="B13" s="32" t="s">
        <v>57</v>
      </c>
      <c r="C13" s="17">
        <v>0</v>
      </c>
      <c r="D13" s="18">
        <f t="shared" si="1"/>
        <v>100</v>
      </c>
      <c r="E13" s="19">
        <f t="shared" si="0"/>
        <v>0</v>
      </c>
      <c r="F13" s="20"/>
    </row>
    <row r="14" spans="1:6" ht="16.2" thickBot="1" x14ac:dyDescent="0.35">
      <c r="A14" s="42"/>
      <c r="B14" s="32" t="s">
        <v>58</v>
      </c>
      <c r="C14" s="17">
        <v>0</v>
      </c>
      <c r="D14" s="18">
        <f t="shared" si="1"/>
        <v>100</v>
      </c>
      <c r="E14" s="19">
        <f t="shared" si="0"/>
        <v>0</v>
      </c>
      <c r="F14" s="20"/>
    </row>
    <row r="15" spans="1:6" ht="16.2" thickBot="1" x14ac:dyDescent="0.35">
      <c r="A15" s="42"/>
      <c r="B15" s="32" t="s">
        <v>59</v>
      </c>
      <c r="C15" s="17">
        <v>0</v>
      </c>
      <c r="D15" s="18">
        <f t="shared" si="1"/>
        <v>100</v>
      </c>
      <c r="E15" s="19">
        <f t="shared" si="0"/>
        <v>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36000000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E4F4D-9320-4022-95B3-0459FA74A9AA}">
  <sheetPr>
    <tabColor rgb="FF7030A0"/>
  </sheetPr>
  <dimension ref="A1:F18"/>
  <sheetViews>
    <sheetView workbookViewId="0">
      <selection sqref="A1:A1048576"/>
    </sheetView>
  </sheetViews>
  <sheetFormatPr baseColWidth="10" defaultRowHeight="15.6" x14ac:dyDescent="0.3"/>
  <cols>
    <col min="1" max="1" width="17.296875" customWidth="1"/>
    <col min="2" max="2" width="15.59765625" customWidth="1"/>
    <col min="5" max="5" width="12.19921875" customWidth="1"/>
    <col min="6" max="6" width="13.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84</v>
      </c>
      <c r="B2" s="34" t="s">
        <v>1</v>
      </c>
      <c r="C2" s="26">
        <v>93500000</v>
      </c>
      <c r="D2" s="30" t="s">
        <v>2</v>
      </c>
      <c r="E2" s="27">
        <v>330</v>
      </c>
      <c r="F2" s="36">
        <v>8500000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</v>
      </c>
      <c r="D4" s="40">
        <f>C4*100/E2</f>
        <v>0.30303030303030304</v>
      </c>
      <c r="E4" s="41">
        <f t="shared" ref="E4:E17" si="0">($F$2/30)*C4</f>
        <v>283333.33333333331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9.3939393939393945</v>
      </c>
      <c r="E5" s="41">
        <f t="shared" si="0"/>
        <v>8500000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18.484848484848484</v>
      </c>
      <c r="E6" s="41">
        <f t="shared" si="0"/>
        <v>8500000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27.575757575757578</v>
      </c>
      <c r="E7" s="19">
        <f t="shared" si="0"/>
        <v>8500000</v>
      </c>
      <c r="F7" s="20" t="s">
        <v>80</v>
      </c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36.666666666666671</v>
      </c>
      <c r="E8" s="19">
        <f t="shared" si="0"/>
        <v>8500000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45.757575757575765</v>
      </c>
      <c r="E9" s="19">
        <f t="shared" si="0"/>
        <v>8500000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54.848484848484858</v>
      </c>
      <c r="E10" s="19">
        <f t="shared" si="0"/>
        <v>8500000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63.939393939393952</v>
      </c>
      <c r="E11" s="19">
        <f t="shared" si="0"/>
        <v>8500000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73.030303030303045</v>
      </c>
      <c r="E12" s="19">
        <f t="shared" si="0"/>
        <v>8500000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82.121212121212139</v>
      </c>
      <c r="E13" s="19">
        <f t="shared" si="0"/>
        <v>8500000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91.212121212121232</v>
      </c>
      <c r="E14" s="19">
        <f t="shared" si="0"/>
        <v>8500000</v>
      </c>
      <c r="F14" s="20"/>
    </row>
    <row r="15" spans="1:6" ht="16.2" thickBot="1" x14ac:dyDescent="0.35">
      <c r="A15" s="42"/>
      <c r="B15" s="32" t="s">
        <v>59</v>
      </c>
      <c r="C15" s="17">
        <v>29</v>
      </c>
      <c r="D15" s="18">
        <f t="shared" si="1"/>
        <v>100.00000000000001</v>
      </c>
      <c r="E15" s="19">
        <f t="shared" si="0"/>
        <v>8216666.666666666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100.00000000000001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100.00000000000001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93500000.000000015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16631-F8F9-4405-8DF8-41442F9B08C3}">
  <sheetPr>
    <tabColor theme="5" tint="0.39997558519241921"/>
  </sheetPr>
  <dimension ref="A1:F18"/>
  <sheetViews>
    <sheetView workbookViewId="0">
      <selection activeCell="F17" sqref="F17"/>
    </sheetView>
  </sheetViews>
  <sheetFormatPr baseColWidth="10" defaultRowHeight="15.6" x14ac:dyDescent="0.3"/>
  <cols>
    <col min="1" max="1" width="15.59765625" customWidth="1"/>
    <col min="2" max="2" width="16" customWidth="1"/>
    <col min="6" max="6" width="13.199218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85</v>
      </c>
      <c r="B2" s="34" t="s">
        <v>1</v>
      </c>
      <c r="C2" s="26">
        <v>60500000</v>
      </c>
      <c r="D2" s="30" t="s">
        <v>2</v>
      </c>
      <c r="E2" s="27">
        <v>330</v>
      </c>
      <c r="F2" s="36">
        <v>5500000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11</v>
      </c>
      <c r="D4" s="40">
        <f>C4*100/E2</f>
        <v>3.3333333333333335</v>
      </c>
      <c r="E4" s="41">
        <f t="shared" ref="E4:E17" si="0">($F$2/30)*C4</f>
        <v>2016666.6666666667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12.424242424242426</v>
      </c>
      <c r="E5" s="41">
        <f t="shared" si="0"/>
        <v>5500000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21.515151515151516</v>
      </c>
      <c r="E6" s="41">
        <f t="shared" si="0"/>
        <v>5500000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30.606060606060609</v>
      </c>
      <c r="E7" s="19">
        <f t="shared" si="0"/>
        <v>5500000</v>
      </c>
      <c r="F7" s="20"/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39.696969696969703</v>
      </c>
      <c r="E8" s="19">
        <f t="shared" si="0"/>
        <v>5500000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48.787878787878796</v>
      </c>
      <c r="E9" s="19">
        <f t="shared" si="0"/>
        <v>5500000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57.87878787878789</v>
      </c>
      <c r="E10" s="19">
        <f t="shared" si="0"/>
        <v>5500000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66.969696969696983</v>
      </c>
      <c r="E11" s="19">
        <f t="shared" si="0"/>
        <v>5500000</v>
      </c>
      <c r="F11" s="20"/>
    </row>
    <row r="12" spans="1:6" ht="16.2" thickBot="1" x14ac:dyDescent="0.35">
      <c r="A12" s="42"/>
      <c r="B12" s="32" t="s">
        <v>56</v>
      </c>
      <c r="C12" s="17">
        <v>30</v>
      </c>
      <c r="D12" s="18">
        <f t="shared" si="1"/>
        <v>76.060606060606077</v>
      </c>
      <c r="E12" s="19">
        <f t="shared" si="0"/>
        <v>5500000</v>
      </c>
      <c r="F12" s="20"/>
    </row>
    <row r="13" spans="1:6" ht="16.2" thickBot="1" x14ac:dyDescent="0.35">
      <c r="A13" s="42"/>
      <c r="B13" s="32" t="s">
        <v>57</v>
      </c>
      <c r="C13" s="17">
        <v>30</v>
      </c>
      <c r="D13" s="18">
        <f t="shared" si="1"/>
        <v>85.15151515151517</v>
      </c>
      <c r="E13" s="19">
        <f t="shared" si="0"/>
        <v>5500000</v>
      </c>
      <c r="F13" s="20"/>
    </row>
    <row r="14" spans="1:6" ht="16.2" thickBot="1" x14ac:dyDescent="0.35">
      <c r="A14" s="42"/>
      <c r="B14" s="32" t="s">
        <v>58</v>
      </c>
      <c r="C14" s="17">
        <v>30</v>
      </c>
      <c r="D14" s="18">
        <f t="shared" si="1"/>
        <v>94.242424242424264</v>
      </c>
      <c r="E14" s="19">
        <f t="shared" si="0"/>
        <v>5500000</v>
      </c>
      <c r="F14" s="20"/>
    </row>
    <row r="15" spans="1:6" ht="16.2" thickBot="1" x14ac:dyDescent="0.35">
      <c r="A15" s="42"/>
      <c r="B15" s="32" t="s">
        <v>59</v>
      </c>
      <c r="C15" s="17">
        <v>19</v>
      </c>
      <c r="D15" s="18">
        <f t="shared" si="1"/>
        <v>100.00000000000003</v>
      </c>
      <c r="E15" s="19">
        <f t="shared" si="0"/>
        <v>3483333.3333333335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100.00000000000003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100.00000000000003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60500000.000000007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4FBBC-DDB1-4E88-BB02-8ADADBD178FA}">
  <sheetPr>
    <tabColor theme="4" tint="0.39997558519241921"/>
  </sheetPr>
  <dimension ref="A1:F18"/>
  <sheetViews>
    <sheetView workbookViewId="0">
      <selection sqref="A1:F18"/>
    </sheetView>
  </sheetViews>
  <sheetFormatPr baseColWidth="10" defaultRowHeight="15.6" x14ac:dyDescent="0.3"/>
  <cols>
    <col min="1" max="1" width="16.3984375" customWidth="1"/>
    <col min="2" max="2" width="16" customWidth="1"/>
    <col min="4" max="4" width="12.796875" customWidth="1"/>
    <col min="6" max="6" width="15.7968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86</v>
      </c>
      <c r="B2" s="34" t="s">
        <v>1</v>
      </c>
      <c r="C2" s="26">
        <v>62400000</v>
      </c>
      <c r="D2" s="30" t="s">
        <v>2</v>
      </c>
      <c r="E2" s="27">
        <v>240</v>
      </c>
      <c r="F2" s="36">
        <v>7800000</v>
      </c>
    </row>
    <row r="3" spans="1:6" ht="46.8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3</v>
      </c>
      <c r="D4" s="40">
        <f>C4*100/E2</f>
        <v>1.25</v>
      </c>
      <c r="E4" s="41">
        <f t="shared" ref="E4:E17" si="0">($F$2/30)*C4</f>
        <v>780000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13.75</v>
      </c>
      <c r="E5" s="41">
        <f t="shared" si="0"/>
        <v>7800000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26.25</v>
      </c>
      <c r="E6" s="41">
        <f t="shared" si="0"/>
        <v>7800000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38.75</v>
      </c>
      <c r="E7" s="19">
        <f t="shared" si="0"/>
        <v>7800000</v>
      </c>
      <c r="F7" s="20" t="s">
        <v>80</v>
      </c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51.25</v>
      </c>
      <c r="E8" s="19">
        <f t="shared" si="0"/>
        <v>7800000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63.75</v>
      </c>
      <c r="E9" s="19">
        <f t="shared" si="0"/>
        <v>7800000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76.25</v>
      </c>
      <c r="E10" s="19">
        <f t="shared" si="0"/>
        <v>7800000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88.75</v>
      </c>
      <c r="E11" s="19">
        <f t="shared" si="0"/>
        <v>7800000</v>
      </c>
      <c r="F11" s="20"/>
    </row>
    <row r="12" spans="1:6" ht="16.2" thickBot="1" x14ac:dyDescent="0.35">
      <c r="A12" s="42"/>
      <c r="B12" s="32" t="s">
        <v>56</v>
      </c>
      <c r="C12" s="17">
        <v>27</v>
      </c>
      <c r="D12" s="18">
        <f t="shared" si="1"/>
        <v>100</v>
      </c>
      <c r="E12" s="19">
        <f t="shared" si="0"/>
        <v>7020000</v>
      </c>
      <c r="F12" s="20"/>
    </row>
    <row r="13" spans="1:6" ht="16.2" thickBot="1" x14ac:dyDescent="0.35">
      <c r="A13" s="42"/>
      <c r="B13" s="32" t="s">
        <v>57</v>
      </c>
      <c r="C13" s="17">
        <v>0</v>
      </c>
      <c r="D13" s="18">
        <f t="shared" si="1"/>
        <v>100</v>
      </c>
      <c r="E13" s="19">
        <f t="shared" si="0"/>
        <v>0</v>
      </c>
      <c r="F13" s="20"/>
    </row>
    <row r="14" spans="1:6" ht="16.2" thickBot="1" x14ac:dyDescent="0.35">
      <c r="A14" s="42"/>
      <c r="B14" s="32" t="s">
        <v>58</v>
      </c>
      <c r="C14" s="17">
        <v>0</v>
      </c>
      <c r="D14" s="18">
        <f t="shared" si="1"/>
        <v>100</v>
      </c>
      <c r="E14" s="19">
        <f t="shared" si="0"/>
        <v>0</v>
      </c>
      <c r="F14" s="20"/>
    </row>
    <row r="15" spans="1:6" ht="16.2" thickBot="1" x14ac:dyDescent="0.35">
      <c r="A15" s="42"/>
      <c r="B15" s="32" t="s">
        <v>59</v>
      </c>
      <c r="C15" s="17">
        <v>0</v>
      </c>
      <c r="D15" s="18">
        <f t="shared" si="1"/>
        <v>100</v>
      </c>
      <c r="E15" s="19">
        <f t="shared" si="0"/>
        <v>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62400000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DA23-ED4B-4A0D-AC70-DE97FA34B50B}">
  <sheetPr>
    <tabColor rgb="FF002060"/>
  </sheetPr>
  <dimension ref="A1:F18"/>
  <sheetViews>
    <sheetView tabSelected="1" workbookViewId="0">
      <selection activeCell="I17" sqref="I17"/>
    </sheetView>
  </sheetViews>
  <sheetFormatPr baseColWidth="10" defaultRowHeight="15.6" x14ac:dyDescent="0.3"/>
  <cols>
    <col min="1" max="1" width="18.19921875" customWidth="1"/>
    <col min="2" max="2" width="17.3984375" customWidth="1"/>
    <col min="6" max="6" width="13.3984375" customWidth="1"/>
  </cols>
  <sheetData>
    <row r="1" spans="1:6" ht="16.2" thickBot="1" x14ac:dyDescent="0.35">
      <c r="F1" s="35" t="s">
        <v>47</v>
      </c>
    </row>
    <row r="2" spans="1:6" ht="31.8" thickBot="1" x14ac:dyDescent="0.35">
      <c r="A2" s="42" t="s">
        <v>87</v>
      </c>
      <c r="B2" s="34" t="s">
        <v>1</v>
      </c>
      <c r="C2" s="26">
        <v>68000000</v>
      </c>
      <c r="D2" s="30" t="s">
        <v>2</v>
      </c>
      <c r="E2" s="27">
        <v>240</v>
      </c>
      <c r="F2" s="36">
        <v>8500000</v>
      </c>
    </row>
    <row r="3" spans="1:6" ht="62.4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ht="16.2" thickBot="1" x14ac:dyDescent="0.35">
      <c r="A4" s="43"/>
      <c r="B4" s="38" t="s">
        <v>48</v>
      </c>
      <c r="C4" s="39">
        <v>15</v>
      </c>
      <c r="D4" s="40">
        <f>C4*100/E2</f>
        <v>6.25</v>
      </c>
      <c r="E4" s="41">
        <f t="shared" ref="E4:E17" si="0">($F$2/30)*C4</f>
        <v>4250000</v>
      </c>
      <c r="F4" s="20"/>
    </row>
    <row r="5" spans="1:6" ht="16.2" thickBot="1" x14ac:dyDescent="0.35">
      <c r="A5" s="42"/>
      <c r="B5" s="38" t="s">
        <v>49</v>
      </c>
      <c r="C5" s="39">
        <v>30</v>
      </c>
      <c r="D5" s="40">
        <f t="shared" ref="D5:D17" si="1">C5*100/E$2+D4</f>
        <v>18.75</v>
      </c>
      <c r="E5" s="41">
        <f t="shared" si="0"/>
        <v>8500000</v>
      </c>
      <c r="F5" s="20"/>
    </row>
    <row r="6" spans="1:6" ht="16.2" thickBot="1" x14ac:dyDescent="0.35">
      <c r="A6" s="42"/>
      <c r="B6" s="38" t="s">
        <v>50</v>
      </c>
      <c r="C6" s="39">
        <v>30</v>
      </c>
      <c r="D6" s="40">
        <f t="shared" si="1"/>
        <v>31.25</v>
      </c>
      <c r="E6" s="41">
        <f t="shared" si="0"/>
        <v>8500000</v>
      </c>
      <c r="F6" s="20"/>
    </row>
    <row r="7" spans="1:6" ht="16.2" thickBot="1" x14ac:dyDescent="0.35">
      <c r="A7" s="42"/>
      <c r="B7" s="32" t="s">
        <v>51</v>
      </c>
      <c r="C7" s="17">
        <v>30</v>
      </c>
      <c r="D7" s="18">
        <f t="shared" si="1"/>
        <v>43.75</v>
      </c>
      <c r="E7" s="19">
        <f t="shared" si="0"/>
        <v>8500000</v>
      </c>
      <c r="F7" s="20" t="s">
        <v>80</v>
      </c>
    </row>
    <row r="8" spans="1:6" ht="16.2" thickBot="1" x14ac:dyDescent="0.35">
      <c r="A8" s="42"/>
      <c r="B8" s="32" t="s">
        <v>52</v>
      </c>
      <c r="C8" s="17">
        <v>30</v>
      </c>
      <c r="D8" s="18">
        <f t="shared" si="1"/>
        <v>56.25</v>
      </c>
      <c r="E8" s="19">
        <f t="shared" si="0"/>
        <v>8500000</v>
      </c>
      <c r="F8" s="20"/>
    </row>
    <row r="9" spans="1:6" ht="16.2" thickBot="1" x14ac:dyDescent="0.35">
      <c r="A9" s="42"/>
      <c r="B9" s="32" t="s">
        <v>53</v>
      </c>
      <c r="C9" s="17">
        <v>30</v>
      </c>
      <c r="D9" s="18">
        <f t="shared" si="1"/>
        <v>68.75</v>
      </c>
      <c r="E9" s="19">
        <f t="shared" si="0"/>
        <v>8500000</v>
      </c>
      <c r="F9" s="20"/>
    </row>
    <row r="10" spans="1:6" ht="16.2" thickBot="1" x14ac:dyDescent="0.35">
      <c r="A10" s="42"/>
      <c r="B10" s="32" t="s">
        <v>54</v>
      </c>
      <c r="C10" s="17">
        <v>30</v>
      </c>
      <c r="D10" s="18">
        <f t="shared" si="1"/>
        <v>81.25</v>
      </c>
      <c r="E10" s="19">
        <f t="shared" si="0"/>
        <v>8500000</v>
      </c>
      <c r="F10" s="20"/>
    </row>
    <row r="11" spans="1:6" ht="16.2" thickBot="1" x14ac:dyDescent="0.35">
      <c r="A11" s="42"/>
      <c r="B11" s="32" t="s">
        <v>55</v>
      </c>
      <c r="C11" s="17">
        <v>30</v>
      </c>
      <c r="D11" s="18">
        <f t="shared" si="1"/>
        <v>93.75</v>
      </c>
      <c r="E11" s="19">
        <f t="shared" si="0"/>
        <v>8500000</v>
      </c>
      <c r="F11" s="20"/>
    </row>
    <row r="12" spans="1:6" ht="16.2" thickBot="1" x14ac:dyDescent="0.35">
      <c r="A12" s="42"/>
      <c r="B12" s="32" t="s">
        <v>56</v>
      </c>
      <c r="C12" s="17">
        <v>15</v>
      </c>
      <c r="D12" s="18">
        <f t="shared" si="1"/>
        <v>100</v>
      </c>
      <c r="E12" s="19">
        <f t="shared" si="0"/>
        <v>4250000</v>
      </c>
      <c r="F12" s="20"/>
    </row>
    <row r="13" spans="1:6" ht="16.2" thickBot="1" x14ac:dyDescent="0.35">
      <c r="A13" s="42"/>
      <c r="B13" s="32" t="s">
        <v>57</v>
      </c>
      <c r="C13" s="17">
        <v>0</v>
      </c>
      <c r="D13" s="18">
        <f t="shared" si="1"/>
        <v>100</v>
      </c>
      <c r="E13" s="19">
        <f t="shared" si="0"/>
        <v>0</v>
      </c>
      <c r="F13" s="20"/>
    </row>
    <row r="14" spans="1:6" ht="16.2" thickBot="1" x14ac:dyDescent="0.35">
      <c r="A14" s="42"/>
      <c r="B14" s="32" t="s">
        <v>58</v>
      </c>
      <c r="C14" s="17">
        <v>0</v>
      </c>
      <c r="D14" s="18">
        <f t="shared" si="1"/>
        <v>100</v>
      </c>
      <c r="E14" s="19">
        <f t="shared" si="0"/>
        <v>0</v>
      </c>
      <c r="F14" s="20"/>
    </row>
    <row r="15" spans="1:6" ht="16.2" thickBot="1" x14ac:dyDescent="0.35">
      <c r="A15" s="42"/>
      <c r="B15" s="32" t="s">
        <v>59</v>
      </c>
      <c r="C15" s="17">
        <v>0</v>
      </c>
      <c r="D15" s="18">
        <f t="shared" si="1"/>
        <v>100</v>
      </c>
      <c r="E15" s="19">
        <f t="shared" si="0"/>
        <v>0</v>
      </c>
      <c r="F15" s="20"/>
    </row>
    <row r="16" spans="1:6" ht="16.2" thickBot="1" x14ac:dyDescent="0.35">
      <c r="A16" s="42"/>
      <c r="B16" s="32" t="s">
        <v>60</v>
      </c>
      <c r="C16" s="17">
        <v>0</v>
      </c>
      <c r="D16" s="18">
        <f t="shared" si="1"/>
        <v>100</v>
      </c>
      <c r="E16" s="19">
        <f t="shared" si="0"/>
        <v>0</v>
      </c>
      <c r="F16" s="37"/>
    </row>
    <row r="17" spans="1:6" ht="16.2" thickBot="1" x14ac:dyDescent="0.35">
      <c r="A17" s="42"/>
      <c r="B17" s="32" t="s">
        <v>61</v>
      </c>
      <c r="C17" s="17">
        <v>0</v>
      </c>
      <c r="D17" s="18">
        <f t="shared" si="1"/>
        <v>100</v>
      </c>
      <c r="E17" s="19">
        <f t="shared" si="0"/>
        <v>0</v>
      </c>
      <c r="F17" s="24"/>
    </row>
    <row r="18" spans="1:6" ht="16.2" thickBot="1" x14ac:dyDescent="0.35">
      <c r="A18" s="42"/>
      <c r="B18" s="44">
        <v>111111</v>
      </c>
      <c r="C18" s="45"/>
      <c r="D18" s="46">
        <f>SUM(E4:E17)</f>
        <v>68000000</v>
      </c>
      <c r="E18" s="47"/>
      <c r="F18" s="25"/>
    </row>
  </sheetData>
  <mergeCells count="3">
    <mergeCell ref="A2:A18"/>
    <mergeCell ref="B18:C18"/>
    <mergeCell ref="D18:E1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F17"/>
  <sheetViews>
    <sheetView workbookViewId="0">
      <selection activeCell="M24" sqref="M24"/>
    </sheetView>
  </sheetViews>
  <sheetFormatPr baseColWidth="10" defaultColWidth="9" defaultRowHeight="15.6" x14ac:dyDescent="0.3"/>
  <cols>
    <col min="1" max="1" width="12.5" customWidth="1"/>
    <col min="2" max="2" width="15.19921875" bestFit="1" customWidth="1"/>
    <col min="3" max="3" width="11.19921875" bestFit="1" customWidth="1"/>
    <col min="4" max="4" width="12.09765625" customWidth="1"/>
    <col min="5" max="5" width="12.5" customWidth="1"/>
    <col min="6" max="6" width="12.19921875" customWidth="1"/>
  </cols>
  <sheetData>
    <row r="1" spans="1:6" x14ac:dyDescent="0.3">
      <c r="F1" s="35" t="s">
        <v>47</v>
      </c>
    </row>
    <row r="2" spans="1:6" ht="31.2" x14ac:dyDescent="0.3">
      <c r="A2" s="42" t="s">
        <v>62</v>
      </c>
      <c r="B2" s="34" t="s">
        <v>1</v>
      </c>
      <c r="C2" s="26">
        <v>50380000</v>
      </c>
      <c r="D2" s="30" t="s">
        <v>2</v>
      </c>
      <c r="E2" s="27">
        <v>330</v>
      </c>
      <c r="F2" s="36">
        <v>4580000</v>
      </c>
    </row>
    <row r="3" spans="1:6" ht="48.75" customHeight="1" x14ac:dyDescent="0.3">
      <c r="A3" s="42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x14ac:dyDescent="0.3">
      <c r="A4" s="43"/>
      <c r="B4" s="32" t="s">
        <v>48</v>
      </c>
      <c r="C4" s="17">
        <v>6</v>
      </c>
      <c r="D4" s="18">
        <f>C4*100/E2</f>
        <v>1.8181818181818181</v>
      </c>
      <c r="E4" s="19">
        <f t="shared" ref="E4:E16" si="0">($F$2/30)*C4</f>
        <v>916000</v>
      </c>
      <c r="F4" s="20"/>
    </row>
    <row r="5" spans="1:6" x14ac:dyDescent="0.3">
      <c r="A5" s="42"/>
      <c r="B5" s="32" t="s">
        <v>49</v>
      </c>
      <c r="C5" s="17">
        <v>30</v>
      </c>
      <c r="D5" s="18">
        <f t="shared" ref="D5:D16" si="1">C5*100/E$2+D4</f>
        <v>10.90909090909091</v>
      </c>
      <c r="E5" s="19">
        <f t="shared" si="0"/>
        <v>4580000</v>
      </c>
      <c r="F5" s="20"/>
    </row>
    <row r="6" spans="1:6" x14ac:dyDescent="0.3">
      <c r="A6" s="42"/>
      <c r="B6" s="32" t="s">
        <v>50</v>
      </c>
      <c r="C6" s="17">
        <v>30</v>
      </c>
      <c r="D6" s="18">
        <f t="shared" si="1"/>
        <v>20</v>
      </c>
      <c r="E6" s="19">
        <f t="shared" si="0"/>
        <v>4580000</v>
      </c>
      <c r="F6" s="20"/>
    </row>
    <row r="7" spans="1:6" x14ac:dyDescent="0.3">
      <c r="A7" s="42"/>
      <c r="B7" s="32" t="s">
        <v>51</v>
      </c>
      <c r="C7" s="17">
        <v>30</v>
      </c>
      <c r="D7" s="18">
        <f t="shared" si="1"/>
        <v>29.090909090909093</v>
      </c>
      <c r="E7" s="19">
        <f t="shared" si="0"/>
        <v>4580000</v>
      </c>
      <c r="F7" s="20"/>
    </row>
    <row r="8" spans="1:6" x14ac:dyDescent="0.3">
      <c r="A8" s="42"/>
      <c r="B8" s="32" t="s">
        <v>52</v>
      </c>
      <c r="C8" s="17">
        <v>30</v>
      </c>
      <c r="D8" s="18">
        <f t="shared" si="1"/>
        <v>38.181818181818187</v>
      </c>
      <c r="E8" s="19">
        <f t="shared" si="0"/>
        <v>4580000</v>
      </c>
      <c r="F8" s="20"/>
    </row>
    <row r="9" spans="1:6" x14ac:dyDescent="0.3">
      <c r="A9" s="42"/>
      <c r="B9" s="32" t="s">
        <v>53</v>
      </c>
      <c r="C9" s="17">
        <v>30</v>
      </c>
      <c r="D9" s="18">
        <f t="shared" si="1"/>
        <v>47.27272727272728</v>
      </c>
      <c r="E9" s="19">
        <f t="shared" si="0"/>
        <v>4580000</v>
      </c>
      <c r="F9" s="20"/>
    </row>
    <row r="10" spans="1:6" x14ac:dyDescent="0.3">
      <c r="A10" s="42"/>
      <c r="B10" s="32" t="s">
        <v>54</v>
      </c>
      <c r="C10" s="17">
        <v>30</v>
      </c>
      <c r="D10" s="18">
        <f t="shared" si="1"/>
        <v>56.363636363636374</v>
      </c>
      <c r="E10" s="19">
        <f t="shared" si="0"/>
        <v>4580000</v>
      </c>
      <c r="F10" s="20"/>
    </row>
    <row r="11" spans="1:6" x14ac:dyDescent="0.3">
      <c r="A11" s="42"/>
      <c r="B11" s="32" t="s">
        <v>55</v>
      </c>
      <c r="C11" s="17">
        <v>0</v>
      </c>
      <c r="D11" s="18">
        <f t="shared" si="1"/>
        <v>56.363636363636374</v>
      </c>
      <c r="E11" s="19">
        <f t="shared" si="0"/>
        <v>0</v>
      </c>
      <c r="F11" s="20"/>
    </row>
    <row r="12" spans="1:6" x14ac:dyDescent="0.3">
      <c r="A12" s="42"/>
      <c r="B12" s="32" t="s">
        <v>56</v>
      </c>
      <c r="C12" s="17">
        <v>0</v>
      </c>
      <c r="D12" s="18">
        <f t="shared" si="1"/>
        <v>56.363636363636374</v>
      </c>
      <c r="E12" s="19">
        <f t="shared" si="0"/>
        <v>0</v>
      </c>
      <c r="F12" s="20"/>
    </row>
    <row r="13" spans="1:6" x14ac:dyDescent="0.3">
      <c r="A13" s="42"/>
      <c r="B13" s="32" t="s">
        <v>57</v>
      </c>
      <c r="C13" s="17">
        <v>0</v>
      </c>
      <c r="D13" s="18">
        <f t="shared" si="1"/>
        <v>56.363636363636374</v>
      </c>
      <c r="E13" s="19">
        <f t="shared" si="0"/>
        <v>0</v>
      </c>
      <c r="F13" s="20"/>
    </row>
    <row r="14" spans="1:6" x14ac:dyDescent="0.3">
      <c r="A14" s="42"/>
      <c r="B14" s="32" t="s">
        <v>58</v>
      </c>
      <c r="C14" s="17">
        <v>0</v>
      </c>
      <c r="D14" s="18">
        <f t="shared" si="1"/>
        <v>56.363636363636374</v>
      </c>
      <c r="E14" s="19">
        <f t="shared" si="0"/>
        <v>0</v>
      </c>
      <c r="F14" s="20"/>
    </row>
    <row r="15" spans="1:6" x14ac:dyDescent="0.3">
      <c r="A15" s="42"/>
      <c r="B15" s="32" t="s">
        <v>59</v>
      </c>
      <c r="C15" s="17">
        <v>0</v>
      </c>
      <c r="D15" s="18">
        <f t="shared" si="1"/>
        <v>56.363636363636374</v>
      </c>
      <c r="E15" s="19">
        <f t="shared" si="0"/>
        <v>0</v>
      </c>
      <c r="F15" s="20"/>
    </row>
    <row r="16" spans="1:6" x14ac:dyDescent="0.3">
      <c r="A16" s="42"/>
      <c r="B16" s="33" t="s">
        <v>20</v>
      </c>
      <c r="C16" s="21">
        <v>0</v>
      </c>
      <c r="D16" s="22">
        <f t="shared" si="1"/>
        <v>56.363636363636374</v>
      </c>
      <c r="E16" s="19">
        <f t="shared" si="0"/>
        <v>0</v>
      </c>
      <c r="F16" s="24"/>
    </row>
    <row r="17" spans="1:6" x14ac:dyDescent="0.3">
      <c r="A17" s="42"/>
      <c r="B17" s="44">
        <f>SUM(C4:C16)</f>
        <v>186</v>
      </c>
      <c r="C17" s="45"/>
      <c r="D17" s="46">
        <f>SUM(E4:E16)</f>
        <v>28396000</v>
      </c>
      <c r="E17" s="47"/>
      <c r="F17" s="25"/>
    </row>
  </sheetData>
  <mergeCells count="3">
    <mergeCell ref="A2:A17"/>
    <mergeCell ref="B17:C17"/>
    <mergeCell ref="D17:E1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F17"/>
  <sheetViews>
    <sheetView workbookViewId="0">
      <selection activeCell="C14" sqref="C14"/>
    </sheetView>
  </sheetViews>
  <sheetFormatPr baseColWidth="10" defaultColWidth="11" defaultRowHeight="15.6" x14ac:dyDescent="0.3"/>
  <cols>
    <col min="1" max="1" width="14.296875" customWidth="1"/>
    <col min="2" max="2" width="15.69921875" customWidth="1"/>
    <col min="6" max="6" width="14.796875" customWidth="1"/>
  </cols>
  <sheetData>
    <row r="1" spans="1:6" ht="16.2" thickBot="1" x14ac:dyDescent="0.35">
      <c r="F1" s="35" t="s">
        <v>47</v>
      </c>
    </row>
    <row r="2" spans="1:6" ht="31.2" x14ac:dyDescent="0.3">
      <c r="A2" s="42" t="s">
        <v>63</v>
      </c>
      <c r="B2" s="34" t="s">
        <v>1</v>
      </c>
      <c r="C2" s="26">
        <v>50380000</v>
      </c>
      <c r="D2" s="30" t="s">
        <v>2</v>
      </c>
      <c r="E2" s="27">
        <v>330</v>
      </c>
      <c r="F2" s="36">
        <v>4580000</v>
      </c>
    </row>
    <row r="3" spans="1:6" ht="62.4" x14ac:dyDescent="0.3">
      <c r="A3" s="43"/>
      <c r="B3" s="31" t="s">
        <v>3</v>
      </c>
      <c r="C3" s="28" t="s">
        <v>4</v>
      </c>
      <c r="D3" s="28" t="s">
        <v>5</v>
      </c>
      <c r="E3" s="28" t="s">
        <v>6</v>
      </c>
      <c r="F3" s="29" t="s">
        <v>7</v>
      </c>
    </row>
    <row r="4" spans="1:6" x14ac:dyDescent="0.3">
      <c r="A4" s="43"/>
      <c r="B4" s="32" t="s">
        <v>48</v>
      </c>
      <c r="C4" s="17">
        <v>6</v>
      </c>
      <c r="D4" s="18">
        <f>C4*100/E2</f>
        <v>1.8181818181818181</v>
      </c>
      <c r="E4" s="19">
        <f>($F$2/30)*C4</f>
        <v>916000</v>
      </c>
      <c r="F4" s="20"/>
    </row>
    <row r="5" spans="1:6" x14ac:dyDescent="0.3">
      <c r="A5" s="43"/>
      <c r="B5" s="32" t="s">
        <v>49</v>
      </c>
      <c r="C5" s="17">
        <v>30</v>
      </c>
      <c r="D5" s="18">
        <f t="shared" ref="D5:D16" si="0">C5*100/E$2+D4</f>
        <v>10.90909090909091</v>
      </c>
      <c r="E5" s="19">
        <f t="shared" ref="E5:E16" si="1">($F$2/30)*C5</f>
        <v>4580000</v>
      </c>
      <c r="F5" s="20"/>
    </row>
    <row r="6" spans="1:6" x14ac:dyDescent="0.3">
      <c r="A6" s="43"/>
      <c r="B6" s="32" t="s">
        <v>50</v>
      </c>
      <c r="C6" s="17">
        <v>30</v>
      </c>
      <c r="D6" s="18">
        <f t="shared" si="0"/>
        <v>20</v>
      </c>
      <c r="E6" s="19">
        <f t="shared" si="1"/>
        <v>4580000</v>
      </c>
      <c r="F6" s="20"/>
    </row>
    <row r="7" spans="1:6" x14ac:dyDescent="0.3">
      <c r="A7" s="43"/>
      <c r="B7" s="32" t="s">
        <v>51</v>
      </c>
      <c r="C7" s="17">
        <v>30</v>
      </c>
      <c r="D7" s="18">
        <f t="shared" si="0"/>
        <v>29.090909090909093</v>
      </c>
      <c r="E7" s="19">
        <f t="shared" si="1"/>
        <v>4580000</v>
      </c>
      <c r="F7" s="20"/>
    </row>
    <row r="8" spans="1:6" x14ac:dyDescent="0.3">
      <c r="A8" s="43"/>
      <c r="B8" s="32" t="s">
        <v>52</v>
      </c>
      <c r="C8" s="17">
        <v>30</v>
      </c>
      <c r="D8" s="18">
        <f t="shared" si="0"/>
        <v>38.181818181818187</v>
      </c>
      <c r="E8" s="19">
        <f t="shared" si="1"/>
        <v>4580000</v>
      </c>
      <c r="F8" s="20"/>
    </row>
    <row r="9" spans="1:6" x14ac:dyDescent="0.3">
      <c r="A9" s="43"/>
      <c r="B9" s="32" t="s">
        <v>53</v>
      </c>
      <c r="C9" s="17">
        <v>30</v>
      </c>
      <c r="D9" s="18">
        <f t="shared" si="0"/>
        <v>47.27272727272728</v>
      </c>
      <c r="E9" s="19">
        <f t="shared" si="1"/>
        <v>4580000</v>
      </c>
      <c r="F9" s="20"/>
    </row>
    <row r="10" spans="1:6" x14ac:dyDescent="0.3">
      <c r="A10" s="43"/>
      <c r="B10" s="32" t="s">
        <v>54</v>
      </c>
      <c r="C10" s="17">
        <v>30</v>
      </c>
      <c r="D10" s="18">
        <f t="shared" si="0"/>
        <v>56.363636363636374</v>
      </c>
      <c r="E10" s="19">
        <f t="shared" si="1"/>
        <v>4580000</v>
      </c>
      <c r="F10" s="20"/>
    </row>
    <row r="11" spans="1:6" x14ac:dyDescent="0.3">
      <c r="A11" s="43"/>
      <c r="B11" s="32" t="s">
        <v>55</v>
      </c>
      <c r="C11" s="17">
        <v>30</v>
      </c>
      <c r="D11" s="18">
        <f t="shared" si="0"/>
        <v>65.454545454545467</v>
      </c>
      <c r="E11" s="19">
        <f t="shared" si="1"/>
        <v>4580000</v>
      </c>
      <c r="F11" s="20"/>
    </row>
    <row r="12" spans="1:6" x14ac:dyDescent="0.3">
      <c r="A12" s="43"/>
      <c r="B12" s="32" t="s">
        <v>56</v>
      </c>
      <c r="C12" s="17">
        <v>30</v>
      </c>
      <c r="D12" s="18">
        <f t="shared" si="0"/>
        <v>74.545454545454561</v>
      </c>
      <c r="E12" s="19">
        <f t="shared" si="1"/>
        <v>4580000</v>
      </c>
      <c r="F12" s="20"/>
    </row>
    <row r="13" spans="1:6" x14ac:dyDescent="0.3">
      <c r="A13" s="43"/>
      <c r="B13" s="32" t="s">
        <v>57</v>
      </c>
      <c r="C13" s="17">
        <v>30</v>
      </c>
      <c r="D13" s="18">
        <f t="shared" si="0"/>
        <v>83.636363636363654</v>
      </c>
      <c r="E13" s="19">
        <f t="shared" si="1"/>
        <v>4580000</v>
      </c>
      <c r="F13" s="20"/>
    </row>
    <row r="14" spans="1:6" x14ac:dyDescent="0.3">
      <c r="A14" s="43"/>
      <c r="B14" s="32" t="s">
        <v>58</v>
      </c>
      <c r="C14" s="17">
        <v>0</v>
      </c>
      <c r="D14" s="18">
        <f t="shared" si="0"/>
        <v>83.636363636363654</v>
      </c>
      <c r="E14" s="19">
        <f t="shared" si="1"/>
        <v>0</v>
      </c>
      <c r="F14" s="20"/>
    </row>
    <row r="15" spans="1:6" x14ac:dyDescent="0.3">
      <c r="A15" s="43"/>
      <c r="B15" s="32" t="s">
        <v>59</v>
      </c>
      <c r="C15" s="17">
        <v>0</v>
      </c>
      <c r="D15" s="18">
        <f t="shared" si="0"/>
        <v>83.636363636363654</v>
      </c>
      <c r="E15" s="19">
        <f t="shared" si="1"/>
        <v>0</v>
      </c>
      <c r="F15" s="20"/>
    </row>
    <row r="16" spans="1:6" ht="16.2" thickBot="1" x14ac:dyDescent="0.35">
      <c r="A16" s="43"/>
      <c r="B16" s="33" t="s">
        <v>20</v>
      </c>
      <c r="C16" s="21">
        <v>0</v>
      </c>
      <c r="D16" s="22">
        <f t="shared" si="0"/>
        <v>83.636363636363654</v>
      </c>
      <c r="E16" s="19">
        <f t="shared" si="1"/>
        <v>0</v>
      </c>
      <c r="F16" s="24"/>
    </row>
    <row r="17" spans="1:6" ht="16.2" thickBot="1" x14ac:dyDescent="0.35">
      <c r="A17" s="48"/>
      <c r="B17" s="44">
        <f>SUM(C4:C16)</f>
        <v>276</v>
      </c>
      <c r="C17" s="45"/>
      <c r="D17" s="46">
        <f>SUM(E4:E16)</f>
        <v>42136000</v>
      </c>
      <c r="E17" s="47"/>
      <c r="F17" s="25"/>
    </row>
  </sheetData>
  <mergeCells count="3">
    <mergeCell ref="A2:A17"/>
    <mergeCell ref="B17:C17"/>
    <mergeCell ref="D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30</vt:i4>
      </vt:variant>
    </vt:vector>
  </HeadingPairs>
  <TitlesOfParts>
    <vt:vector size="30" baseType="lpstr">
      <vt:lpstr>modelo</vt:lpstr>
      <vt:lpstr>Hoja2</vt:lpstr>
      <vt:lpstr>020</vt:lpstr>
      <vt:lpstr>Hoja5</vt:lpstr>
      <vt:lpstr>Hoja6</vt:lpstr>
      <vt:lpstr>Hoja7</vt:lpstr>
      <vt:lpstr>030</vt:lpstr>
      <vt:lpstr>031</vt:lpstr>
      <vt:lpstr>060</vt:lpstr>
      <vt:lpstr>187</vt:lpstr>
      <vt:lpstr>282</vt:lpstr>
      <vt:lpstr>824</vt:lpstr>
      <vt:lpstr>032</vt:lpstr>
      <vt:lpstr>036</vt:lpstr>
      <vt:lpstr>038</vt:lpstr>
      <vt:lpstr>065</vt:lpstr>
      <vt:lpstr>167</vt:lpstr>
      <vt:lpstr>212</vt:lpstr>
      <vt:lpstr>251</vt:lpstr>
      <vt:lpstr>495</vt:lpstr>
      <vt:lpstr>652</vt:lpstr>
      <vt:lpstr>703</vt:lpstr>
      <vt:lpstr>281</vt:lpstr>
      <vt:lpstr>243</vt:lpstr>
      <vt:lpstr>189</vt:lpstr>
      <vt:lpstr>280</vt:lpstr>
      <vt:lpstr>690</vt:lpstr>
      <vt:lpstr>341</vt:lpstr>
      <vt:lpstr>112</vt:lpstr>
      <vt:lpstr>118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deiby alejandro parrado beltran</cp:lastModifiedBy>
  <cp:revision/>
  <dcterms:created xsi:type="dcterms:W3CDTF">2021-02-16T18:25:35Z</dcterms:created>
  <dcterms:modified xsi:type="dcterms:W3CDTF">2026-04-10T20:07:03Z</dcterms:modified>
  <cp:category/>
  <cp:contentStatus/>
</cp:coreProperties>
</file>